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39BB470-85FA-4953-B401-82D5BF7EC70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hosqer'!$A$1:$E$117</definedName>
    <definedName name="_xlnm.Print_Area" localSheetId="3">'Dramakani hamematakan'!$A$1:$F$113</definedName>
    <definedName name="_xlnm.Print_Area" localSheetId="0">'Ekamut-caxs'!$A$1:$E$94</definedName>
    <definedName name="_xlnm.Print_Area" localSheetId="2">'Ekamutneri hamematakan'!$A$1:$F$90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91" i="7" s="1"/>
  <c r="D82" i="19" l="1"/>
  <c r="J89" i="10"/>
  <c r="H20" i="9"/>
  <c r="D79" i="7" l="1"/>
  <c r="D80" i="7"/>
  <c r="D76" i="7"/>
  <c r="D77" i="7"/>
  <c r="D78" i="7"/>
  <c r="D74" i="7"/>
  <c r="D73" i="7"/>
  <c r="D71" i="7"/>
  <c r="D72" i="7"/>
  <c r="D70" i="7"/>
  <c r="D69" i="7"/>
  <c r="D67" i="7"/>
  <c r="D68" i="7"/>
  <c r="D64" i="7"/>
  <c r="D65" i="7"/>
  <c r="D66" i="7"/>
  <c r="D61" i="7"/>
  <c r="D63" i="7"/>
  <c r="D58" i="7"/>
  <c r="D59" i="7"/>
  <c r="D60" i="7"/>
  <c r="D56" i="7"/>
  <c r="D57" i="7"/>
  <c r="D52" i="7"/>
  <c r="D53" i="7"/>
  <c r="D54" i="7"/>
  <c r="D55" i="7"/>
  <c r="D51" i="7"/>
  <c r="D50" i="7"/>
  <c r="D49" i="7"/>
  <c r="D44" i="7"/>
  <c r="D43" i="7"/>
  <c r="D81" i="7"/>
  <c r="D26" i="7"/>
  <c r="D84" i="19"/>
  <c r="D88" i="7" s="1"/>
  <c r="D85" i="7" s="1"/>
  <c r="D75" i="19" l="1"/>
  <c r="D75" i="7" s="1"/>
  <c r="D62" i="19" l="1"/>
  <c r="D62" i="7" s="1"/>
  <c r="D10" i="21"/>
  <c r="D23" i="19"/>
  <c r="D21" i="19" s="1"/>
  <c r="D25" i="7" l="1"/>
  <c r="D23" i="7" s="1"/>
  <c r="F11" i="21" l="1"/>
  <c r="D56" i="18" l="1"/>
  <c r="D57" i="18"/>
  <c r="E72" i="9" l="1"/>
  <c r="E75" i="9"/>
  <c r="E77" i="9"/>
  <c r="E69" i="9"/>
  <c r="E68" i="9"/>
  <c r="E67" i="9"/>
  <c r="E66" i="9"/>
  <c r="E65" i="9"/>
  <c r="E70" i="10" l="1"/>
  <c r="E69" i="10"/>
  <c r="E68" i="10"/>
  <c r="E67" i="10"/>
  <c r="E66" i="10"/>
  <c r="E65" i="10"/>
  <c r="E25" i="10"/>
  <c r="E24" i="10"/>
  <c r="E23" i="10"/>
  <c r="A2" i="11"/>
  <c r="A2" i="21"/>
  <c r="O7" i="11" l="1"/>
  <c r="B10" i="10"/>
  <c r="B9" i="10"/>
  <c r="B32" i="9"/>
  <c r="B9" i="9"/>
  <c r="B8" i="9"/>
  <c r="B10" i="9"/>
  <c r="D9" i="9"/>
  <c r="E9" i="9" s="1"/>
  <c r="B39" i="7"/>
  <c r="B32" i="10" s="1"/>
  <c r="D9" i="10"/>
  <c r="D10" i="10"/>
  <c r="E10" i="10" s="1"/>
  <c r="D39" i="19"/>
  <c r="D39" i="7" s="1"/>
  <c r="D32" i="10" s="1"/>
  <c r="E32" i="10" s="1"/>
  <c r="D5" i="7"/>
  <c r="D4" i="7"/>
  <c r="D11" i="7"/>
  <c r="D10" i="7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O15" i="23" s="1"/>
  <c r="N14" i="23"/>
  <c r="M14" i="23"/>
  <c r="N13" i="23"/>
  <c r="M13" i="23"/>
  <c r="N12" i="23"/>
  <c r="M12" i="23"/>
  <c r="N11" i="23"/>
  <c r="M11" i="23"/>
  <c r="O11" i="23" s="1"/>
  <c r="N10" i="23"/>
  <c r="M10" i="23"/>
  <c r="N9" i="23"/>
  <c r="M9" i="23"/>
  <c r="N8" i="23"/>
  <c r="M8" i="23"/>
  <c r="N7" i="23"/>
  <c r="M7" i="23"/>
  <c r="O7" i="23" s="1"/>
  <c r="O10" i="23" l="1"/>
  <c r="O14" i="23"/>
  <c r="O9" i="23"/>
  <c r="O13" i="23"/>
  <c r="O8" i="23"/>
  <c r="O12" i="23"/>
  <c r="O16" i="23"/>
  <c r="L19" i="23"/>
  <c r="N18" i="23"/>
  <c r="I19" i="23"/>
  <c r="M17" i="23"/>
  <c r="M19" i="23" s="1"/>
  <c r="M20" i="23" s="1"/>
  <c r="M27" i="23" s="1"/>
  <c r="N17" i="23"/>
  <c r="M28" i="23"/>
  <c r="D8" i="9"/>
  <c r="D32" i="9"/>
  <c r="O18" i="23"/>
  <c r="F19" i="23"/>
  <c r="F20" i="23" s="1"/>
  <c r="F27" i="23" s="1"/>
  <c r="D40" i="19" s="1"/>
  <c r="D40" i="7" s="1"/>
  <c r="J17" i="23"/>
  <c r="J19" i="23" s="1"/>
  <c r="J20" i="23" s="1"/>
  <c r="J27" i="23" s="1"/>
  <c r="D41" i="19" s="1"/>
  <c r="D41" i="7" s="1"/>
  <c r="E19" i="23"/>
  <c r="N19" i="23" l="1"/>
  <c r="N20" i="23" s="1"/>
  <c r="D19" i="19" s="1"/>
  <c r="D10" i="9"/>
  <c r="E10" i="9" s="1"/>
  <c r="O17" i="23"/>
  <c r="O19" i="23" s="1"/>
  <c r="O20" i="23" s="1"/>
  <c r="O27" i="23" s="1"/>
  <c r="D42" i="19" s="1"/>
  <c r="D42" i="7" s="1"/>
  <c r="D115" i="7"/>
  <c r="B115" i="7"/>
  <c r="D6" i="10" l="1"/>
  <c r="F5" i="10"/>
  <c r="F5" i="9" s="1"/>
  <c r="D30" i="22" l="1"/>
  <c r="D28" i="22"/>
  <c r="D20" i="21"/>
  <c r="D18" i="21"/>
  <c r="D66" i="18"/>
  <c r="D64" i="18"/>
  <c r="B106" i="10"/>
  <c r="B105" i="10"/>
  <c r="C19" i="11" l="1"/>
  <c r="C18" i="11"/>
  <c r="D33" i="7" l="1"/>
  <c r="D54" i="18"/>
  <c r="D59" i="18" l="1"/>
  <c r="D11" i="21"/>
  <c r="C11" i="21"/>
  <c r="D45" i="19"/>
  <c r="D45" i="7" s="1"/>
  <c r="D37" i="19"/>
  <c r="A14" i="7"/>
  <c r="A2" i="9"/>
  <c r="A2" i="10"/>
  <c r="A2" i="18"/>
  <c r="A2" i="22"/>
  <c r="F59" i="18" l="1"/>
  <c r="F62" i="18" s="1"/>
  <c r="D20" i="19"/>
  <c r="D33" i="19" l="1"/>
  <c r="D11" i="9"/>
  <c r="D22" i="7"/>
  <c r="D20" i="7"/>
  <c r="D106" i="10" l="1"/>
  <c r="E106" i="10" s="1"/>
  <c r="E105" i="10"/>
  <c r="D98" i="10"/>
  <c r="E98" i="10" s="1"/>
  <c r="D97" i="10"/>
  <c r="D27" i="9"/>
  <c r="E27" i="9" s="1"/>
  <c r="D78" i="9"/>
  <c r="E78" i="9" s="1"/>
  <c r="E64" i="9"/>
  <c r="E80" i="10"/>
  <c r="D79" i="10"/>
  <c r="C7" i="10"/>
  <c r="E26" i="10" l="1"/>
  <c r="D19" i="7" l="1"/>
  <c r="D95" i="10" l="1"/>
  <c r="E95" i="10" s="1"/>
  <c r="E60" i="9"/>
  <c r="E61" i="9"/>
  <c r="E60" i="10"/>
  <c r="E61" i="10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O12" i="11" l="1"/>
  <c r="O13" i="11" l="1"/>
  <c r="D36" i="19" l="1"/>
  <c r="P13" i="11"/>
  <c r="D36" i="7"/>
  <c r="D35" i="7" s="1"/>
  <c r="D86" i="19"/>
  <c r="D8" i="10"/>
  <c r="D38" i="7" l="1"/>
  <c r="D29" i="19" l="1"/>
  <c r="D28" i="19" s="1"/>
  <c r="D105" i="7" l="1"/>
  <c r="D7" i="9"/>
  <c r="D80" i="9" l="1"/>
  <c r="D81" i="9"/>
  <c r="D62" i="9"/>
  <c r="D59" i="9"/>
  <c r="D58" i="9"/>
  <c r="D57" i="9"/>
  <c r="D51" i="9"/>
  <c r="D48" i="9"/>
  <c r="D47" i="9"/>
  <c r="D46" i="9"/>
  <c r="D45" i="9"/>
  <c r="D42" i="9"/>
  <c r="D30" i="9"/>
  <c r="D31" i="9"/>
  <c r="D19" i="9"/>
  <c r="D14" i="9"/>
  <c r="D16" i="9"/>
  <c r="D6" i="9" s="1"/>
  <c r="D100" i="7" l="1"/>
  <c r="D34" i="7" l="1"/>
  <c r="D18" i="9"/>
  <c r="D30" i="18"/>
  <c r="D8" i="18"/>
  <c r="D34" i="18" l="1"/>
  <c r="D102" i="10" l="1"/>
  <c r="D101" i="10"/>
  <c r="D100" i="10"/>
  <c r="D96" i="10"/>
  <c r="D94" i="10"/>
  <c r="D86" i="10"/>
  <c r="D85" i="10"/>
  <c r="D62" i="10"/>
  <c r="D59" i="10"/>
  <c r="D58" i="10"/>
  <c r="D57" i="10"/>
  <c r="D51" i="10"/>
  <c r="D48" i="10"/>
  <c r="D47" i="10"/>
  <c r="D46" i="10"/>
  <c r="D45" i="10"/>
  <c r="D42" i="10"/>
  <c r="D30" i="10"/>
  <c r="D31" i="10"/>
  <c r="D11" i="10"/>
  <c r="D14" i="10"/>
  <c r="D16" i="10"/>
  <c r="D17" i="10"/>
  <c r="D7" i="10" l="1"/>
  <c r="C91" i="10"/>
  <c r="D104" i="10"/>
  <c r="C99" i="10" l="1"/>
  <c r="C90" i="10" s="1"/>
  <c r="D99" i="10"/>
  <c r="D90" i="10" s="1"/>
  <c r="E100" i="10"/>
  <c r="D108" i="7" l="1"/>
  <c r="E99" i="10"/>
  <c r="D13" i="9" l="1"/>
  <c r="D13" i="10"/>
  <c r="D34" i="9"/>
  <c r="D52" i="9" l="1"/>
  <c r="D52" i="10"/>
  <c r="D33" i="9"/>
  <c r="E79" i="10"/>
  <c r="E85" i="10"/>
  <c r="E97" i="10" l="1"/>
  <c r="D35" i="9" l="1"/>
  <c r="E93" i="10" l="1"/>
  <c r="E35" i="10" l="1"/>
  <c r="E34" i="10"/>
  <c r="C84" i="10"/>
  <c r="E36" i="10"/>
  <c r="E37" i="10"/>
  <c r="C38" i="10"/>
  <c r="D38" i="10"/>
  <c r="D28" i="10" s="1"/>
  <c r="D27" i="10" s="1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2" i="10"/>
  <c r="E86" i="10"/>
  <c r="E87" i="10"/>
  <c r="E88" i="10"/>
  <c r="E89" i="10"/>
  <c r="E92" i="10"/>
  <c r="E31" i="10"/>
  <c r="E33" i="10"/>
  <c r="C28" i="10" l="1"/>
  <c r="E84" i="10"/>
  <c r="E38" i="10"/>
  <c r="E91" i="10"/>
  <c r="C38" i="9"/>
  <c r="C28" i="9" s="1"/>
  <c r="E83" i="9"/>
  <c r="E82" i="9"/>
  <c r="E81" i="9"/>
  <c r="E80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D38" i="9"/>
  <c r="D28" i="9" s="1"/>
  <c r="E37" i="9"/>
  <c r="E36" i="9"/>
  <c r="E35" i="9"/>
  <c r="E34" i="9"/>
  <c r="E33" i="9"/>
  <c r="E31" i="9"/>
  <c r="E30" i="9"/>
  <c r="E29" i="9"/>
  <c r="E38" i="9" l="1"/>
  <c r="C17" i="9" l="1"/>
  <c r="C6" i="9" s="1"/>
  <c r="E11" i="9"/>
  <c r="C104" i="10" l="1"/>
  <c r="C27" i="10" s="1"/>
  <c r="E102" i="10"/>
  <c r="E96" i="10"/>
  <c r="E94" i="10"/>
  <c r="E30" i="10"/>
  <c r="E29" i="10"/>
  <c r="E21" i="10"/>
  <c r="E17" i="10"/>
  <c r="E16" i="10"/>
  <c r="E14" i="10"/>
  <c r="E13" i="10"/>
  <c r="E11" i="10"/>
  <c r="E8" i="10"/>
  <c r="E6" i="10"/>
  <c r="E20" i="9"/>
  <c r="E19" i="9"/>
  <c r="E18" i="9"/>
  <c r="D17" i="9"/>
  <c r="E16" i="9"/>
  <c r="E14" i="9"/>
  <c r="E13" i="9"/>
  <c r="E7" i="9"/>
  <c r="C84" i="9"/>
  <c r="E90" i="10" l="1"/>
  <c r="E28" i="10"/>
  <c r="E101" i="10"/>
  <c r="E104" i="10"/>
  <c r="E17" i="9"/>
  <c r="E28" i="9"/>
  <c r="E27" i="10" l="1"/>
  <c r="C107" i="10" l="1"/>
  <c r="D12" i="10" l="1"/>
  <c r="F86" i="19"/>
  <c r="D12" i="9"/>
  <c r="E12" i="9" s="1"/>
  <c r="E12" i="10" l="1"/>
  <c r="E6" i="9"/>
  <c r="D107" i="10" l="1"/>
  <c r="E107" i="10" s="1"/>
  <c r="E7" i="10"/>
  <c r="D84" i="9"/>
  <c r="E84" i="9" s="1"/>
</calcChain>
</file>

<file path=xl/sharedStrings.xml><?xml version="1.0" encoding="utf-8"?>
<sst xmlns="http://schemas.openxmlformats.org/spreadsheetml/2006/main" count="810" uniqueCount="323">
  <si>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</si>
  <si>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</si>
  <si>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</si>
  <si>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</si>
  <si>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</si>
  <si>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</si>
  <si>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</si>
  <si>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</si>
  <si>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</si>
  <si>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</si>
  <si>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</si>
  <si>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</si>
  <si>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</si>
  <si>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</si>
  <si>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</si>
  <si>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</si>
  <si>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</si>
  <si>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</si>
  <si>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</si>
  <si>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</si>
  <si>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</si>
  <si>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</si>
  <si>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</si>
  <si>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</si>
  <si>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</si>
  <si>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</si>
  <si>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</si>
  <si>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</si>
  <si>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</si>
  <si>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</si>
  <si>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</si>
  <si>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</si>
  <si>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</si>
  <si>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</si>
  <si>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</si>
  <si>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</si>
  <si>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</si>
  <si>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</si>
  <si>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</si>
  <si>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</si>
  <si>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</si>
  <si>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</si>
  <si>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</si>
  <si>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</si>
  <si>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</si>
  <si>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</si>
  <si>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</si>
  <si>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</si>
  <si>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</si>
  <si>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</si>
  <si>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</si>
  <si>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</si>
  <si>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</si>
  <si>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</si>
  <si>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</si>
  <si>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</si>
  <si>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</si>
  <si>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</si>
  <si>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</si>
  <si>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</si>
  <si>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</si>
  <si>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</si>
  <si>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</si>
  <si>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</si>
  <si>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</si>
  <si>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</si>
  <si>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</si>
  <si>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</si>
  <si>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</si>
  <si>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</si>
  <si>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</si>
  <si>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</si>
  <si>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</si>
  <si>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</si>
  <si>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</si>
  <si>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</si>
  <si>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</si>
  <si>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</si>
  <si>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</si>
  <si>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</si>
  <si>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</si>
  <si>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</si>
  <si>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</si>
  <si>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</si>
  <si>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</si>
  <si>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</si>
  <si>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</si>
  <si>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</si>
  <si>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</si>
  <si>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</si>
  <si>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</si>
  <si>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</si>
  <si>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</si>
  <si>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</si>
  <si>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</si>
  <si>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</si>
  <si>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</si>
  <si>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</si>
  <si>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</si>
  <si>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</si>
  <si>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</si>
  <si>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</si>
  <si>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</si>
  <si>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</si>
  <si>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</si>
  <si>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</si>
  <si>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</si>
  <si>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</si>
  <si>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</si>
  <si>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</si>
  <si>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</si>
  <si>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</si>
  <si>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</si>
  <si>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</si>
  <si>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</si>
  <si>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</si>
  <si>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</si>
  <si>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</si>
  <si>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</si>
  <si>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</si>
  <si>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</si>
  <si>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</si>
  <si>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</si>
  <si>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</si>
  <si>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</si>
  <si>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</si>
  <si>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</si>
  <si>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</si>
  <si>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</si>
  <si>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</si>
  <si>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</si>
  <si>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</si>
  <si>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</si>
  <si>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</si>
  <si>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</si>
  <si>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</si>
  <si>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</si>
  <si>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</si>
  <si>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</si>
  <si>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</si>
  <si>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</si>
  <si>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</si>
  <si>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</si>
  <si>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</si>
  <si>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</si>
  <si>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</si>
  <si>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</si>
  <si>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</si>
  <si>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</si>
  <si>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</si>
  <si>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</si>
  <si>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</si>
  <si>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</si>
  <si>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</si>
  <si>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</si>
  <si>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</si>
  <si>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</si>
  <si>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</si>
  <si>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</si>
  <si>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</si>
  <si>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</si>
  <si>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</si>
  <si>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</si>
  <si>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</si>
  <si>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</si>
  <si>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</si>
  <si>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</si>
  <si>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</si>
  <si>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</si>
  <si>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</si>
  <si>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</si>
  <si>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</si>
  <si>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</si>
  <si>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</si>
  <si>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</si>
  <si>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</si>
  <si>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</si>
  <si>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</si>
  <si>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</si>
  <si>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</si>
  <si>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</si>
  <si>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</si>
  <si>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</si>
  <si>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</si>
  <si>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</si>
  <si>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</si>
  <si>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</si>
  <si>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</si>
  <si>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</si>
  <si>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</si>
  <si>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</si>
  <si>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</si>
  <si>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</si>
  <si>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</si>
  <si>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</si>
  <si>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</si>
  <si>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</si>
  <si>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</si>
  <si>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</si>
  <si>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</si>
  <si>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</si>
  <si>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</si>
  <si>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</si>
  <si>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</si>
  <si>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</si>
  <si>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</si>
  <si>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</si>
  <si>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</si>
  <si>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</si>
  <si>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</si>
  <si>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</si>
  <si>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</si>
  <si>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</si>
  <si>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</si>
  <si>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</si>
  <si>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</si>
  <si>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</si>
  <si>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</si>
  <si>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</si>
  <si>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</si>
  <si>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</si>
  <si>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</si>
  <si>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</si>
  <si>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</si>
  <si>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</si>
  <si>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</si>
  <si>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</si>
  <si>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</si>
  <si>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</si>
  <si>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</si>
  <si>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</si>
  <si>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</si>
  <si>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</si>
  <si>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</si>
  <si>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</si>
  <si>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</si>
  <si>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</si>
  <si>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</si>
  <si>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</si>
  <si>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</si>
  <si>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</si>
  <si>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</si>
  <si>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</si>
  <si>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</si>
  <si>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</si>
  <si>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</si>
  <si>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</si>
  <si>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</si>
  <si>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</si>
  <si>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</si>
  <si>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</si>
  <si>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</si>
  <si>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</si>
  <si>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</si>
  <si>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</si>
  <si>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</si>
  <si>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</si>
  <si>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«Էրեբունի պատմահնագիտական արգելոց-թանգարան» ՀՈԱԿ-ի </t>
  </si>
  <si>
    <t>Մ.Բադալյան</t>
  </si>
  <si>
    <t>Գ.Ղևոնդյան</t>
  </si>
  <si>
    <t>գ.Ղևոնդյան</t>
  </si>
  <si>
    <t>Երևան կանխարգելիչ աղտահանում ՓԲԸ</t>
  </si>
  <si>
    <t>«ՖԼԵՇ ՍՊԸ»</t>
  </si>
  <si>
    <t>Վառելիք</t>
  </si>
  <si>
    <t>Էրեբունի վարչական շրջան</t>
  </si>
  <si>
    <t>գույքահարկի գծով</t>
  </si>
  <si>
    <t>«ՀԴՄ ՇՏՐԻԽ» ՍՊԸ</t>
  </si>
  <si>
    <t>հդմ-ի սպասարկում</t>
  </si>
  <si>
    <t>պետ բյուջեից կանխավճար</t>
  </si>
  <si>
    <t>ֆին.գծով հետաձգված հասույթ</t>
  </si>
  <si>
    <t>որպես գործակալ հավաքագրված գումարների գծով</t>
  </si>
  <si>
    <t>Պրակտիկայի գծով</t>
  </si>
  <si>
    <t>Ապրանքների վաճառքից</t>
  </si>
  <si>
    <t>Գործուղման գծով</t>
  </si>
  <si>
    <t>ՀԴՄ-ի սպասարկման գծով</t>
  </si>
  <si>
    <t>Ապրանքների վաճառքի գծով</t>
  </si>
  <si>
    <t>Տպագրական աշխատանքների գծով</t>
  </si>
  <si>
    <t>Հնագիտական պեղումների գծով</t>
  </si>
  <si>
    <t>Տրանսպորտային ծախսերի գծով</t>
  </si>
  <si>
    <t>Ցուցադրության արդիականացում</t>
  </si>
  <si>
    <t>Դրամաշնորհ ԿԳՄՍ-ից գրքի տպագրություն</t>
  </si>
  <si>
    <t xml:space="preserve">Դրամաշնորհ կրթական ծրագիր </t>
  </si>
  <si>
    <t>հուշանվերների վաճառքից</t>
  </si>
  <si>
    <t>ԱՄՆ Կարնեգի կազմակերպությունից</t>
  </si>
  <si>
    <t>Գիտական ծրագիր ֆրանսիայից/աղյուսի ծրագիր/</t>
  </si>
  <si>
    <t>Ծառայությունների մատուցում աղյուսի ծրագրից</t>
  </si>
  <si>
    <t>Դրամաշնորհ ԿԳՄՍ-ից /գրքի տպագրություն/</t>
  </si>
  <si>
    <t>Դրամաշնորհ կրթական ծրագիր ԱՄՆ «Կարնեգի»կազմակերպություն</t>
  </si>
  <si>
    <t>Ծառայությունների մատուցման գծով/ աղյուսի ծրագիր/</t>
  </si>
  <si>
    <t>աղյուսի ծրագիր</t>
  </si>
  <si>
    <t>էքսկուրսավարի ծառայություն</t>
  </si>
  <si>
    <t>աղյուսի ծրագրի դրամաշնորհ</t>
  </si>
  <si>
    <t>էքսկուրսավաարի ծառայությունից</t>
  </si>
  <si>
    <t>ԿԳՄՍ-ից դրամաշն. գիտության պետական կոմի.</t>
  </si>
  <si>
    <t>դրամաշնորհ գրքի տպագրություն</t>
  </si>
  <si>
    <t>ԿԳՄՍ-ից դրամաշն.գրքի տպագրություն</t>
  </si>
  <si>
    <t xml:space="preserve">Ֆրանսիայի դեսպանատան կողմից ստացված դրամաշնորհ՝ ցուցադրության արդիականացման համար </t>
  </si>
  <si>
    <t xml:space="preserve">VR ծրագրի ներդրում </t>
  </si>
  <si>
    <t>ԿԳՄՍ-ից դրամաշնորհ գիտ.պետ.կոմիտե</t>
  </si>
  <si>
    <t>տոմս</t>
  </si>
  <si>
    <t>ԱԱՀ</t>
  </si>
  <si>
    <t>Չփոխանակվող գործարքներից (դրամաշնորհից), այդ թվում՝</t>
  </si>
  <si>
    <t>Համայնքի բյուջեից</t>
  </si>
  <si>
    <t>Միջազգային կազմակերպություններից</t>
  </si>
  <si>
    <t>Այլ կազմակերպություններից</t>
  </si>
  <si>
    <t xml:space="preserve">Չփոխանակվող գործարքներից (դրամաշնորհից), այդ թվում՝ </t>
  </si>
  <si>
    <t>Տրանսպորտային ծախսերի գծով, այդ թվում՝</t>
  </si>
  <si>
    <t>Վառելիքի գծով</t>
  </si>
  <si>
    <t>Ավտովերանորոգման ծառայության գծով</t>
  </si>
  <si>
    <t xml:space="preserve">ԱՊՊԱ-ի, տեխզննության և այլնի գծով </t>
  </si>
  <si>
    <t>Ոչ նյութական ակտիվների ձեռքբերում</t>
  </si>
  <si>
    <t xml:space="preserve">Տրանսպորտային ծախսերի գծով, այդ թվում՝ </t>
  </si>
  <si>
    <t>Կրթական ծրագիր«Կարնեգի»Կարմիր բլուրմ/</t>
  </si>
  <si>
    <t>Դրամաշնորհի գումարի հետվերադարձ</t>
  </si>
  <si>
    <t>Դատական ծախսեր</t>
  </si>
  <si>
    <t>Ծառայությունների մատուցում գիտահետազոտական դրամաշնորհի գծով</t>
  </si>
  <si>
    <t>Աշխատավարձի գծով</t>
  </si>
  <si>
    <t xml:space="preserve">Ծառայությունների մատուցում գիտահետազոտական դրամաշնորհի գծով </t>
  </si>
  <si>
    <t xml:space="preserve">Հիմնական միջոցների մաշվածության գծով </t>
  </si>
  <si>
    <t>ԱՊՊԱ-ի, տեխզննության և այլնի գծով</t>
  </si>
  <si>
    <t>գիդ</t>
  </si>
  <si>
    <t>հ. 742 -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</si>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</sst>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₽&quot;_-;\-* #,##0.00\ &quot;₽&quot;_-;_-* &quot;-&quot;??\ &quot;₽&quot;_-;_-@_-"/>
    <numFmt numFmtId="165" formatCode="0.0"/>
    <numFmt numFmtId="166" formatCode="#,##0.00_р_."/>
    <numFmt numFmtId="167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66" fillId="0" borderId="0" applyFont="0" applyFill="0" applyBorder="0" applyAlignment="0" applyProtection="0"/>
  </cellStyleXfs>
  <cellXfs count="61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6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5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5" fontId="31" fillId="0" borderId="0" xfId="0" applyNumberFormat="1" applyFont="1" applyAlignment="1" applyProtection="1">
      <alignment horizontal="center" vertical="center"/>
      <protection hidden="1"/>
    </xf>
    <xf numFmtId="165" fontId="31" fillId="0" borderId="0" xfId="0" applyNumberFormat="1" applyFont="1" applyAlignment="1" applyProtection="1">
      <alignment horizontal="center" vertical="center"/>
      <protection locked="0"/>
    </xf>
    <xf numFmtId="165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5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6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5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5" fontId="27" fillId="0" borderId="10" xfId="45" applyNumberFormat="1" applyFont="1" applyBorder="1" applyAlignment="1" applyProtection="1">
      <alignment vertical="center"/>
      <protection hidden="1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5" fontId="36" fillId="0" borderId="10" xfId="45" applyNumberFormat="1" applyFont="1" applyBorder="1" applyAlignment="1" applyProtection="1">
      <alignment horizontal="left" vertical="center"/>
      <protection hidden="1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166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5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5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5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5" fontId="32" fillId="0" borderId="10" xfId="45" applyNumberFormat="1" applyFont="1" applyBorder="1" applyAlignment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5" fontId="28" fillId="0" borderId="10" xfId="45" applyNumberFormat="1" applyFont="1" applyBorder="1" applyAlignment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5" fontId="28" fillId="0" borderId="10" xfId="45" applyNumberFormat="1" applyFont="1" applyBorder="1" applyAlignment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7" fontId="31" fillId="0" borderId="0" xfId="0" applyNumberFormat="1" applyFont="1" applyAlignment="1" applyProtection="1">
      <alignment horizontal="center" vertical="center"/>
      <protection locked="0"/>
    </xf>
    <xf numFmtId="167" fontId="27" fillId="0" borderId="0" xfId="0" applyNumberFormat="1" applyFont="1" applyAlignment="1" applyProtection="1">
      <alignment horizontal="center" vertical="center"/>
      <protection locked="0"/>
    </xf>
    <xf numFmtId="167" fontId="31" fillId="0" borderId="0" xfId="0" applyNumberFormat="1" applyFont="1" applyAlignment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7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7" fontId="27" fillId="0" borderId="0" xfId="0" applyNumberFormat="1" applyFont="1" applyAlignment="1">
      <alignment horizontal="center" vertical="center"/>
    </xf>
    <xf numFmtId="167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>
      <alignment horizontal="left" vertical="center" wrapText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27" fillId="0" borderId="10" xfId="20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>
      <alignment horizontal="center" vertical="center" wrapText="1"/>
    </xf>
    <xf numFmtId="167" fontId="27" fillId="0" borderId="0" xfId="0" applyNumberFormat="1" applyFont="1" applyAlignment="1" applyProtection="1">
      <alignment horizontal="left" vertical="center"/>
      <protection locked="0"/>
    </xf>
    <xf numFmtId="165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7" fontId="31" fillId="0" borderId="22" xfId="46" applyNumberFormat="1" applyFont="1" applyBorder="1" applyAlignment="1">
      <alignment horizontal="center" vertical="center" wrapText="1"/>
    </xf>
    <xf numFmtId="167" fontId="28" fillId="0" borderId="0" xfId="0" applyNumberFormat="1" applyFont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>
      <alignment horizontal="center" vertical="center"/>
    </xf>
    <xf numFmtId="167" fontId="28" fillId="0" borderId="10" xfId="45" applyNumberFormat="1" applyFont="1" applyBorder="1" applyAlignment="1">
      <alignment horizontal="center" vertical="center" wrapText="1"/>
    </xf>
    <xf numFmtId="167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center" vertical="center" wrapText="1"/>
    </xf>
    <xf numFmtId="167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7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5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6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7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5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6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7" fontId="31" fillId="0" borderId="15" xfId="46" applyNumberFormat="1" applyFont="1" applyBorder="1" applyAlignment="1">
      <alignment horizontal="center" vertical="center" wrapText="1"/>
    </xf>
    <xf numFmtId="167" fontId="31" fillId="0" borderId="40" xfId="46" applyNumberFormat="1" applyFont="1" applyBorder="1" applyAlignment="1">
      <alignment horizontal="center" vertical="center" wrapText="1"/>
    </xf>
    <xf numFmtId="167" fontId="63" fillId="0" borderId="16" xfId="46" applyNumberFormat="1" applyFont="1" applyBorder="1" applyAlignment="1">
      <alignment horizontal="center" vertical="center" wrapText="1"/>
    </xf>
    <xf numFmtId="167" fontId="63" fillId="0" borderId="17" xfId="46" applyNumberFormat="1" applyFont="1" applyBorder="1" applyAlignment="1">
      <alignment horizontal="center" vertical="center" wrapText="1"/>
    </xf>
    <xf numFmtId="167" fontId="31" fillId="0" borderId="16" xfId="46" applyNumberFormat="1" applyFont="1" applyBorder="1" applyAlignment="1">
      <alignment horizontal="center" vertical="center" wrapText="1"/>
    </xf>
    <xf numFmtId="167" fontId="63" fillId="0" borderId="23" xfId="46" applyNumberFormat="1" applyFont="1" applyBorder="1" applyAlignment="1">
      <alignment horizontal="center" vertical="center" wrapText="1"/>
    </xf>
    <xf numFmtId="167" fontId="63" fillId="0" borderId="24" xfId="46" applyNumberFormat="1" applyFont="1" applyBorder="1" applyAlignment="1">
      <alignment horizontal="center" vertical="center" wrapText="1"/>
    </xf>
    <xf numFmtId="167" fontId="63" fillId="0" borderId="25" xfId="46" applyNumberFormat="1" applyFont="1" applyBorder="1" applyAlignment="1">
      <alignment horizontal="center" vertical="center" wrapText="1"/>
    </xf>
    <xf numFmtId="167" fontId="28" fillId="0" borderId="36" xfId="46" applyNumberFormat="1" applyFont="1" applyBorder="1" applyAlignment="1">
      <alignment horizontal="center" vertical="center" wrapText="1"/>
    </xf>
    <xf numFmtId="167" fontId="63" fillId="0" borderId="36" xfId="46" applyNumberFormat="1" applyFont="1" applyBorder="1" applyAlignment="1">
      <alignment horizontal="center" vertical="center" wrapText="1"/>
    </xf>
    <xf numFmtId="167" fontId="26" fillId="0" borderId="37" xfId="46" applyNumberFormat="1" applyFont="1" applyBorder="1" applyAlignment="1">
      <alignment horizontal="center" vertical="center" wrapText="1"/>
    </xf>
    <xf numFmtId="167" fontId="31" fillId="0" borderId="42" xfId="46" applyNumberFormat="1" applyFont="1" applyBorder="1" applyAlignment="1">
      <alignment horizontal="center" vertical="center" wrapText="1"/>
    </xf>
    <xf numFmtId="167" fontId="31" fillId="0" borderId="36" xfId="45" applyNumberFormat="1" applyFont="1" applyBorder="1" applyAlignment="1">
      <alignment horizontal="center" vertical="center"/>
    </xf>
    <xf numFmtId="167" fontId="63" fillId="0" borderId="37" xfId="46" applyNumberFormat="1" applyFont="1" applyBorder="1" applyAlignment="1">
      <alignment horizontal="center" vertical="center" wrapText="1"/>
    </xf>
    <xf numFmtId="165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5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7" fontId="31" fillId="0" borderId="0" xfId="0" applyNumberFormat="1" applyFont="1" applyAlignment="1">
      <alignment horizontal="left" vertical="center"/>
    </xf>
    <xf numFmtId="167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7" fontId="28" fillId="0" borderId="33" xfId="20" applyNumberFormat="1" applyFont="1" applyBorder="1" applyAlignment="1">
      <alignment horizontal="center" vertical="center"/>
    </xf>
    <xf numFmtId="167" fontId="28" fillId="0" borderId="0" xfId="20" applyNumberFormat="1" applyFont="1" applyAlignment="1">
      <alignment horizontal="center" vertical="center"/>
    </xf>
    <xf numFmtId="167" fontId="31" fillId="0" borderId="0" xfId="20" applyNumberFormat="1" applyFont="1" applyAlignment="1">
      <alignment horizontal="center" vertical="center"/>
    </xf>
    <xf numFmtId="167" fontId="31" fillId="0" borderId="0" xfId="20" applyNumberFormat="1" applyFont="1" applyAlignment="1" applyProtection="1">
      <alignment horizontal="center" vertical="center"/>
      <protection locked="0"/>
    </xf>
    <xf numFmtId="167" fontId="27" fillId="0" borderId="0" xfId="20" applyNumberFormat="1" applyFont="1" applyAlignment="1">
      <alignment horizontal="center" vertical="center"/>
    </xf>
    <xf numFmtId="167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7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7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7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7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7" fontId="45" fillId="0" borderId="10" xfId="59" applyNumberFormat="1" applyFont="1" applyBorder="1" applyAlignment="1">
      <alignment horizontal="center" vertical="center" wrapText="1"/>
    </xf>
    <xf numFmtId="167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7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7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7" fontId="41" fillId="0" borderId="20" xfId="59" applyNumberFormat="1" applyFont="1" applyBorder="1" applyAlignment="1" applyProtection="1">
      <alignment horizontal="center" vertical="center" wrapText="1"/>
      <protection locked="0"/>
    </xf>
    <xf numFmtId="167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7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7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7" fontId="40" fillId="0" borderId="26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5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5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5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7" fontId="41" fillId="0" borderId="16" xfId="59" applyNumberFormat="1" applyFont="1" applyBorder="1" applyAlignment="1" applyProtection="1">
      <alignment horizontal="center" vertical="center" wrapText="1"/>
      <protection locked="0"/>
    </xf>
    <xf numFmtId="167" fontId="41" fillId="0" borderId="17" xfId="59" applyNumberFormat="1" applyFont="1" applyBorder="1" applyAlignment="1" applyProtection="1">
      <alignment horizontal="center" vertical="center" wrapText="1"/>
      <protection locked="0"/>
    </xf>
    <xf numFmtId="167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7" fontId="42" fillId="0" borderId="10" xfId="59" applyNumberFormat="1" applyFont="1" applyBorder="1" applyAlignment="1" applyProtection="1">
      <alignment horizontal="center" vertical="center" wrapText="1"/>
      <protection locked="0"/>
    </xf>
    <xf numFmtId="167" fontId="42" fillId="0" borderId="10" xfId="59" applyNumberFormat="1" applyFont="1" applyBorder="1" applyAlignment="1">
      <alignment horizontal="center" vertical="center" wrapText="1"/>
    </xf>
    <xf numFmtId="167" fontId="42" fillId="0" borderId="17" xfId="59" applyNumberFormat="1" applyFont="1" applyBorder="1" applyAlignment="1" applyProtection="1">
      <alignment horizontal="center" vertical="center" wrapText="1"/>
      <protection locked="0"/>
    </xf>
    <xf numFmtId="167" fontId="42" fillId="0" borderId="16" xfId="59" applyNumberFormat="1" applyFont="1" applyBorder="1" applyAlignment="1" applyProtection="1">
      <alignment horizontal="center" vertical="center" wrapText="1"/>
      <protection locked="0"/>
    </xf>
    <xf numFmtId="167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7" fontId="40" fillId="0" borderId="10" xfId="59" applyNumberFormat="1" applyFont="1" applyBorder="1" applyAlignment="1">
      <alignment horizontal="center" vertical="center" wrapText="1"/>
    </xf>
    <xf numFmtId="167" fontId="40" fillId="0" borderId="17" xfId="59" applyNumberFormat="1" applyFont="1" applyBorder="1" applyAlignment="1">
      <alignment horizontal="center" vertical="center" wrapText="1"/>
    </xf>
    <xf numFmtId="167" fontId="40" fillId="0" borderId="16" xfId="59" applyNumberFormat="1" applyFont="1" applyBorder="1" applyAlignment="1">
      <alignment horizontal="center" vertical="center" wrapText="1"/>
    </xf>
    <xf numFmtId="167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7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5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5" fontId="27" fillId="0" borderId="17" xfId="45" applyNumberFormat="1" applyFont="1" applyBorder="1" applyAlignment="1" applyProtection="1">
      <alignment vertical="center" wrapText="1"/>
      <protection hidden="1"/>
    </xf>
    <xf numFmtId="167" fontId="31" fillId="0" borderId="28" xfId="46" applyNumberFormat="1" applyFont="1" applyBorder="1" applyAlignment="1">
      <alignment horizontal="center" vertical="center" wrapText="1"/>
    </xf>
    <xf numFmtId="167" fontId="63" fillId="0" borderId="18" xfId="46" applyNumberFormat="1" applyFont="1" applyBorder="1" applyAlignment="1">
      <alignment horizontal="center" vertical="center" wrapText="1"/>
    </xf>
    <xf numFmtId="167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5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7" fontId="43" fillId="25" borderId="10" xfId="56" applyNumberFormat="1" applyFont="1" applyFill="1" applyBorder="1" applyAlignment="1">
      <alignment horizontal="center" vertical="center" wrapText="1"/>
    </xf>
    <xf numFmtId="167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7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7" fontId="31" fillId="0" borderId="33" xfId="20" applyNumberFormat="1" applyFont="1" applyBorder="1" applyAlignment="1">
      <alignment horizontal="center" vertical="center"/>
    </xf>
    <xf numFmtId="167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4" fontId="44" fillId="0" borderId="24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 applyProtection="1">
      <alignment horizontal="left" vertical="center"/>
      <protection locked="0"/>
    </xf>
    <xf numFmtId="167" fontId="65" fillId="0" borderId="10" xfId="20" applyNumberFormat="1" applyFont="1" applyBorder="1" applyAlignment="1">
      <alignment horizontal="center" vertical="center"/>
    </xf>
    <xf numFmtId="167" fontId="65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167" fontId="65" fillId="0" borderId="0" xfId="0" applyNumberFormat="1" applyFont="1" applyAlignment="1" applyProtection="1">
      <alignment horizontal="center" vertical="center"/>
      <protection locked="0"/>
    </xf>
    <xf numFmtId="167" fontId="65" fillId="0" borderId="10" xfId="45" applyNumberFormat="1" applyFont="1" applyBorder="1" applyAlignment="1">
      <alignment horizontal="center" vertical="center"/>
    </xf>
    <xf numFmtId="167" fontId="65" fillId="0" borderId="10" xfId="45" applyNumberFormat="1" applyFont="1" applyBorder="1" applyAlignment="1" applyProtection="1">
      <alignment horizontal="center" vertical="center"/>
      <protection locked="0"/>
    </xf>
    <xf numFmtId="167" fontId="35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7" fillId="0" borderId="28" xfId="45" applyFont="1" applyBorder="1" applyAlignment="1">
      <alignment horizontal="center" vertical="center" wrapText="1"/>
    </xf>
    <xf numFmtId="165" fontId="31" fillId="0" borderId="0" xfId="0" applyNumberFormat="1" applyFont="1" applyAlignment="1" applyProtection="1">
      <alignment vertical="center"/>
      <protection locked="0"/>
    </xf>
    <xf numFmtId="165" fontId="65" fillId="0" borderId="0" xfId="0" applyNumberFormat="1" applyFont="1" applyAlignment="1" applyProtection="1">
      <alignment vertical="center"/>
      <protection locked="0"/>
    </xf>
    <xf numFmtId="167" fontId="27" fillId="0" borderId="1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locked="0"/>
    </xf>
    <xf numFmtId="165" fontId="30" fillId="0" borderId="10" xfId="45" applyNumberFormat="1" applyFont="1" applyBorder="1" applyAlignment="1" applyProtection="1">
      <alignment horizontal="center" vertical="center"/>
      <protection locked="0"/>
    </xf>
    <xf numFmtId="167" fontId="55" fillId="0" borderId="0" xfId="45" applyNumberFormat="1" applyFont="1" applyAlignment="1">
      <alignment vertical="center"/>
    </xf>
    <xf numFmtId="0" fontId="27" fillId="24" borderId="0" xfId="45" applyFont="1" applyFill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horizontal="left" vertical="center"/>
      <protection hidden="1"/>
    </xf>
    <xf numFmtId="167" fontId="27" fillId="24" borderId="0" xfId="0" applyNumberFormat="1" applyFont="1" applyFill="1" applyAlignment="1" applyProtection="1">
      <alignment horizontal="center" vertical="center"/>
      <protection locked="0"/>
    </xf>
    <xf numFmtId="0" fontId="30" fillId="24" borderId="0" xfId="45" applyFont="1" applyFill="1" applyAlignment="1" applyProtection="1">
      <alignment vertical="center"/>
      <protection locked="0"/>
    </xf>
    <xf numFmtId="0" fontId="27" fillId="24" borderId="0" xfId="0" applyFont="1" applyFill="1" applyAlignment="1" applyProtection="1">
      <alignment vertical="center"/>
      <protection locked="0"/>
    </xf>
    <xf numFmtId="0" fontId="27" fillId="24" borderId="0" xfId="0" applyFont="1" applyFill="1" applyAlignment="1" applyProtection="1">
      <alignment vertical="center"/>
      <protection hidden="1"/>
    </xf>
    <xf numFmtId="0" fontId="31" fillId="24" borderId="0" xfId="45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/>
      <protection hidden="1"/>
    </xf>
    <xf numFmtId="167" fontId="31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167" fontId="31" fillId="24" borderId="10" xfId="20" applyNumberFormat="1" applyFont="1" applyFill="1" applyBorder="1" applyAlignment="1">
      <alignment horizontal="center" vertical="center"/>
    </xf>
    <xf numFmtId="167" fontId="31" fillId="24" borderId="0" xfId="20" applyNumberFormat="1" applyFont="1" applyFill="1" applyAlignment="1">
      <alignment horizontal="center" vertical="center"/>
    </xf>
    <xf numFmtId="165" fontId="30" fillId="24" borderId="0" xfId="0" applyNumberFormat="1" applyFont="1" applyFill="1" applyAlignment="1" applyProtection="1">
      <alignment horizontal="left" vertical="center"/>
      <protection locked="0"/>
    </xf>
    <xf numFmtId="0" fontId="30" fillId="24" borderId="0" xfId="0" applyFont="1" applyFill="1" applyAlignment="1" applyProtection="1">
      <alignment horizontal="center" vertical="center"/>
      <protection locked="0"/>
    </xf>
    <xf numFmtId="165" fontId="30" fillId="24" borderId="0" xfId="0" applyNumberFormat="1" applyFont="1" applyFill="1" applyAlignment="1" applyProtection="1">
      <alignment horizontal="center" vertical="center"/>
      <protection locked="0"/>
    </xf>
    <xf numFmtId="0" fontId="30" fillId="24" borderId="0" xfId="0" applyFont="1" applyFill="1" applyAlignment="1" applyProtection="1">
      <alignment vertical="center"/>
      <protection locked="0"/>
    </xf>
    <xf numFmtId="0" fontId="30" fillId="24" borderId="0" xfId="0" applyFont="1" applyFill="1" applyAlignment="1" applyProtection="1">
      <alignment vertical="center"/>
      <protection hidden="1"/>
    </xf>
    <xf numFmtId="0" fontId="31" fillId="24" borderId="18" xfId="45" applyFont="1" applyFill="1" applyBorder="1" applyAlignment="1" applyProtection="1">
      <alignment horizontal="left" vertical="center"/>
      <protection hidden="1"/>
    </xf>
    <xf numFmtId="0" fontId="31" fillId="24" borderId="20" xfId="45" applyFont="1" applyFill="1" applyBorder="1" applyAlignment="1" applyProtection="1">
      <alignment horizontal="left" vertical="center"/>
      <protection hidden="1"/>
    </xf>
    <xf numFmtId="167" fontId="31" fillId="24" borderId="10" xfId="20" applyNumberFormat="1" applyFont="1" applyFill="1" applyBorder="1" applyAlignment="1" applyProtection="1">
      <alignment horizontal="center" vertical="center"/>
      <protection locked="0"/>
    </xf>
    <xf numFmtId="167" fontId="31" fillId="24" borderId="0" xfId="20" applyNumberFormat="1" applyFont="1" applyFill="1" applyAlignment="1" applyProtection="1">
      <alignment horizontal="center" vertical="center"/>
      <protection locked="0"/>
    </xf>
    <xf numFmtId="0" fontId="30" fillId="24" borderId="0" xfId="45" applyFont="1" applyFill="1" applyAlignment="1" applyProtection="1">
      <alignment horizontal="left" vertical="center"/>
      <protection locked="0"/>
    </xf>
    <xf numFmtId="167" fontId="65" fillId="0" borderId="10" xfId="45" applyNumberFormat="1" applyFont="1" applyBorder="1" applyAlignment="1">
      <alignment horizontal="center" vertical="center" wrapText="1"/>
    </xf>
    <xf numFmtId="167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165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164" fontId="31" fillId="24" borderId="0" xfId="62" applyFont="1" applyFill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166" fontId="28" fillId="0" borderId="18" xfId="20" applyNumberFormat="1" applyFont="1" applyBorder="1" applyAlignment="1" applyProtection="1">
      <alignment horizontal="left" vertical="center" wrapText="1"/>
      <protection hidden="1"/>
    </xf>
    <xf numFmtId="166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6" fontId="28" fillId="0" borderId="18" xfId="20" applyNumberFormat="1" applyFont="1" applyBorder="1" applyAlignment="1" applyProtection="1">
      <alignment horizontal="left" vertical="center"/>
      <protection hidden="1"/>
    </xf>
    <xf numFmtId="166" fontId="28" fillId="0" borderId="20" xfId="20" applyNumberFormat="1" applyFont="1" applyBorder="1" applyAlignment="1" applyProtection="1">
      <alignment horizontal="left" vertical="center"/>
      <protection hidden="1"/>
    </xf>
    <xf numFmtId="0" fontId="31" fillId="24" borderId="18" xfId="45" applyFont="1" applyFill="1" applyBorder="1" applyAlignment="1" applyProtection="1">
      <alignment horizontal="left" vertical="center"/>
      <protection hidden="1"/>
    </xf>
    <xf numFmtId="0" fontId="31" fillId="24" borderId="20" xfId="45" applyFont="1" applyFill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6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urrency" xfId="62" builtinId="4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 2 2" xfId="60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6" xfId="59" xr:uid="{00000000-0005-0000-0000-000035000000}"/>
    <cellStyle name="Обычный 6" xfId="53" xr:uid="{00000000-0005-0000-0000-000036000000}"/>
    <cellStyle name="Обычный 7" xfId="54" xr:uid="{00000000-0005-0000-0000-000037000000}"/>
    <cellStyle name="Плохой" xfId="39" xr:uid="{00000000-0005-0000-0000-000038000000}"/>
    <cellStyle name="Пояснение" xfId="40" xr:uid="{00000000-0005-0000-0000-000039000000}"/>
    <cellStyle name="Примечание" xfId="41" xr:uid="{00000000-0005-0000-0000-00003A000000}"/>
    <cellStyle name="Связанная ячейка" xfId="42" xr:uid="{00000000-0005-0000-0000-00003B000000}"/>
    <cellStyle name="Стиль 1" xfId="48" xr:uid="{00000000-0005-0000-0000-00003C000000}"/>
    <cellStyle name="Текст предупреждения" xfId="43" xr:uid="{00000000-0005-0000-0000-00003D000000}"/>
    <cellStyle name="Хороший" xfId="44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xADoANQA5ACAAQQBNAAAAAAAAAAAAAAAAAAAAAAAAAAAAAAAAAAAAAAAAAAAAAAAAAAAAAAAAAAAAAAAAAAAAAAAAAAAAAAAAAAAAAAAAAAAAAAAAAAAAAAAAAAAAAAAAAAAAAADnBwwAAwAbAAsAO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NzU5MTdaMCMGCSqGSIb3DQEJBDEWBBRoaxQJEFFAv1FhVRSljrO3v9J/tjArBgsqhkiG9w0BCRACDDEcMBowGDAWBBRE5xMFRVajmd/v2Zzf5CvSbEm8HjANBgkqhkiG9w0BAQEFAASCAQAMMiHwk0afTMoi56HtEjRdHw3rRv12KZjONz384KVbbeif6OvtnimARpLg1OIqovub6OG0pA2E61fPDlqBfSOHcoFyzo+igBj/IemmSgUplvYso+1+VmZhuSKm6r6pUJ1ZEjyD2vGftgl2igPNiLpKqFvAMwbYbmmhonaEXfGXcAbyN8nk8XtrPcarY9nbsAeHLgnb7+ZwX6/NBCD6setx7mrrH8BG8sVVn+hE8TF8+ME8jMA8dxvcA4VZhR+p6qBPp+xeN+HlS4cS2haHNBCkArUbHB/rZw6YYnAvyt0LFMQI+DECKwBoL3ZIJ91WtdNE88A+T+BPKr+n84GZJfr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J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xACAAUABNAAAAAAAAAAAAAAAAAAAAAAAAAAAAAAAAAAAAAAAAAAAAAAAAAAAAAAAAAAAAAAAAAAAAAAAAAAAAAAAAAAAAAAAAAAAAAAAAAAAAAAAAAAAAAAAAAAAAAADnBwwAAwAbAAwAC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xNTJaMCMGCSqGSIb3DQEJBDEWBBTTLkEx8W/jifVwmwZgYcgUaQ0LxTArBgsqhkiG9w0BCRACDDEcMBowGDAWBBRE5xMFRVajmd/v2Zzf5CvSbEm8HjANBgkqhkiG9w0BAQEFAASCAQCGL2JZ1IdlkMNwstxqgdZTsSW1GlWnQm13Awq6yo9G6kUkSADEKy6Di73Remc82Kp2cn7t/qKOpQbcnXuUD4uhOYCS2l+1+96YR6dTG82bheCtxLBM6zpPNxIMJwNEPt9cneq+uygl29od2268Mebto2VrS6RfIGXpVWS1GkAefmk/Im8zuT2RR/2xk3bxUJwNy3oQSHvE8evoxrRAw0843B+T7gU/u+F/7mXEEQ5W6Ry+mDry64gwaFZfiav7joAabMIQwPYoTZtsQOWCJkbpmjRxftgJ5nHhmWhihYLSobWGNJaCYUJlnPXtcLbQ/Sm/k+Y+a5GDuYaiyjuJez/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2</xdr:col>
          <xdr:colOff>2543175</xdr:colOff>
          <xdr:row>93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109</xdr:row>
          <xdr:rowOff>0</xdr:rowOff>
        </xdr:from>
        <xdr:to>
          <xdr:col>3</xdr:col>
          <xdr:colOff>53975</xdr:colOff>
          <xdr:row>115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788086C-03EB-DEF8-9D2B-47CB9AE4BC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4"/>
  <sheetViews>
    <sheetView view="pageBreakPreview" topLeftCell="A70" zoomScaleSheetLayoutView="100" workbookViewId="0">
      <selection activeCell="C93" sqref="C93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43.28515625" style="7" customWidth="1"/>
    <col min="4" max="4" width="20.28515625" style="43" customWidth="1"/>
    <col min="5" max="5" width="4.140625" style="43" customWidth="1"/>
    <col min="6" max="6" width="13.42578125" style="6" hidden="1" customWidth="1"/>
    <col min="7" max="7" width="11.7109375" style="6" bestFit="1" customWidth="1"/>
    <col min="8" max="8" width="15.28515625" style="6" customWidth="1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15</v>
      </c>
    </row>
    <row r="2" spans="1:12">
      <c r="D2" s="42" t="s">
        <v>27</v>
      </c>
      <c r="E2" s="42"/>
    </row>
    <row r="3" spans="1:12">
      <c r="D3" s="42" t="s">
        <v>28</v>
      </c>
      <c r="E3" s="42"/>
    </row>
    <row r="4" spans="1:12" ht="27" customHeight="1">
      <c r="D4" s="174" t="s">
        <v>222</v>
      </c>
      <c r="E4" s="174"/>
    </row>
    <row r="5" spans="1:12" ht="27" customHeight="1">
      <c r="D5" s="174" t="s">
        <v>175</v>
      </c>
      <c r="E5" s="174"/>
    </row>
    <row r="7" spans="1:12" ht="21" customHeight="1">
      <c r="C7" s="42"/>
      <c r="D7" s="42" t="s">
        <v>221</v>
      </c>
      <c r="E7" s="107">
        <v>15</v>
      </c>
      <c r="F7" s="42"/>
    </row>
    <row r="8" spans="1:12" ht="19.5" customHeight="1">
      <c r="C8" s="42"/>
      <c r="D8" s="42" t="s">
        <v>27</v>
      </c>
      <c r="E8" s="42"/>
      <c r="F8" s="42"/>
    </row>
    <row r="9" spans="1:12" ht="18.75" customHeight="1">
      <c r="C9" s="42"/>
      <c r="D9" s="42" t="s">
        <v>28</v>
      </c>
      <c r="E9" s="42"/>
      <c r="F9" s="42"/>
    </row>
    <row r="10" spans="1:12" ht="24.75" customHeight="1">
      <c r="C10" s="174"/>
      <c r="D10" s="174" t="s">
        <v>322</v>
      </c>
      <c r="E10" s="174"/>
      <c r="F10" s="42"/>
    </row>
    <row r="11" spans="1:12" ht="24" customHeight="1">
      <c r="C11" s="174"/>
      <c r="D11" s="174" t="s">
        <v>321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42" t="s">
        <v>40</v>
      </c>
      <c r="B13" s="542"/>
      <c r="C13" s="542"/>
      <c r="D13" s="542"/>
      <c r="E13" s="355"/>
      <c r="F13" s="45"/>
    </row>
    <row r="14" spans="1:12" ht="27.75" customHeight="1">
      <c r="A14" s="543" t="s">
        <v>257</v>
      </c>
      <c r="B14" s="543"/>
      <c r="C14" s="543"/>
      <c r="D14" s="543"/>
      <c r="E14" s="356"/>
    </row>
    <row r="15" spans="1:12" ht="18.75" customHeight="1">
      <c r="A15" s="544" t="s">
        <v>243</v>
      </c>
      <c r="B15" s="544"/>
      <c r="C15" s="544"/>
      <c r="D15" s="544"/>
      <c r="E15" s="357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51</v>
      </c>
      <c r="E16" s="49"/>
      <c r="K16" s="2"/>
    </row>
    <row r="17" spans="1:15" ht="26.25" customHeight="1">
      <c r="A17" s="50" t="s">
        <v>7</v>
      </c>
      <c r="B17" s="538" t="s">
        <v>125</v>
      </c>
      <c r="C17" s="538"/>
      <c r="D17" s="294"/>
      <c r="E17" s="294"/>
    </row>
    <row r="18" spans="1:15" ht="19.5" customHeight="1">
      <c r="A18" s="117">
        <v>1</v>
      </c>
      <c r="B18" s="539" t="s">
        <v>117</v>
      </c>
      <c r="C18" s="539"/>
      <c r="D18" s="226">
        <v>101104.1</v>
      </c>
      <c r="E18" s="226"/>
      <c r="F18" s="321"/>
      <c r="G18" s="502"/>
      <c r="L18" s="499"/>
    </row>
    <row r="19" spans="1:15" ht="21" customHeight="1">
      <c r="A19" s="117">
        <v>2</v>
      </c>
      <c r="B19" s="539" t="s">
        <v>225</v>
      </c>
      <c r="C19" s="539"/>
      <c r="D19" s="228">
        <f>+Komunal!N20</f>
        <v>26.3</v>
      </c>
      <c r="E19" s="228"/>
    </row>
    <row r="20" spans="1:15" s="3" customFormat="1" ht="17.25" customHeight="1">
      <c r="A20" s="117">
        <v>3</v>
      </c>
      <c r="B20" s="539" t="s">
        <v>8</v>
      </c>
      <c r="C20" s="539"/>
      <c r="D20" s="226">
        <f>+'Pastaci finansav.'!D11</f>
        <v>22000</v>
      </c>
      <c r="E20" s="226"/>
      <c r="F20" s="321"/>
      <c r="G20" s="2"/>
      <c r="H20" s="2"/>
      <c r="I20" s="2"/>
      <c r="J20" s="2"/>
      <c r="K20" s="2"/>
      <c r="L20" s="2"/>
      <c r="M20" s="2"/>
      <c r="N20" s="2"/>
      <c r="O20" s="2"/>
    </row>
    <row r="21" spans="1:15" ht="22.9" customHeight="1">
      <c r="A21" s="117">
        <v>4</v>
      </c>
      <c r="B21" s="539" t="s">
        <v>301</v>
      </c>
      <c r="C21" s="539"/>
      <c r="D21" s="226">
        <f>+D22+D23+D24</f>
        <v>51188.5</v>
      </c>
      <c r="E21" s="226"/>
    </row>
    <row r="22" spans="1:15" s="3" customFormat="1" ht="18" customHeight="1">
      <c r="A22" s="116">
        <v>4.0999999999999996</v>
      </c>
      <c r="B22" s="38" t="s">
        <v>302</v>
      </c>
      <c r="C22" s="38"/>
      <c r="D22" s="227">
        <v>2280</v>
      </c>
      <c r="E22" s="227"/>
      <c r="F22" s="57"/>
      <c r="G22" s="2"/>
      <c r="H22" s="2"/>
      <c r="I22" s="2"/>
      <c r="J22" s="2"/>
      <c r="K22" s="2"/>
      <c r="L22" s="2"/>
      <c r="M22" s="2"/>
      <c r="N22" s="2"/>
      <c r="O22" s="2"/>
    </row>
    <row r="23" spans="1:15" s="511" customFormat="1" ht="17.25" customHeight="1">
      <c r="A23" s="506">
        <v>4.2</v>
      </c>
      <c r="B23" s="507" t="s">
        <v>303</v>
      </c>
      <c r="C23" s="507"/>
      <c r="D23" s="508">
        <f>1701.3+9716</f>
        <v>11417.3</v>
      </c>
      <c r="E23" s="508"/>
      <c r="F23" s="509"/>
      <c r="G23" s="510"/>
      <c r="H23" s="510"/>
      <c r="I23" s="510"/>
      <c r="J23" s="510"/>
      <c r="K23" s="510"/>
      <c r="L23" s="510"/>
      <c r="M23" s="510"/>
      <c r="N23" s="510"/>
      <c r="O23" s="510"/>
    </row>
    <row r="24" spans="1:15" s="511" customFormat="1" ht="17.25" customHeight="1">
      <c r="A24" s="506">
        <v>4.3</v>
      </c>
      <c r="B24" s="507" t="s">
        <v>304</v>
      </c>
      <c r="C24" s="507"/>
      <c r="D24" s="508">
        <v>37491.199999999997</v>
      </c>
      <c r="E24" s="508"/>
      <c r="F24" s="509"/>
      <c r="G24" s="510"/>
      <c r="H24" s="510"/>
      <c r="I24" s="510"/>
      <c r="J24" s="510"/>
      <c r="K24" s="510"/>
      <c r="L24" s="510"/>
      <c r="M24" s="510"/>
      <c r="N24" s="510"/>
      <c r="O24" s="510"/>
    </row>
    <row r="25" spans="1:15" ht="17.25" customHeight="1">
      <c r="A25" s="117">
        <v>5</v>
      </c>
      <c r="B25" s="539" t="s">
        <v>9</v>
      </c>
      <c r="C25" s="539"/>
      <c r="D25" s="226">
        <v>820</v>
      </c>
      <c r="E25" s="226"/>
    </row>
    <row r="26" spans="1:15" ht="17.25" hidden="1" customHeight="1">
      <c r="A26" s="117">
        <v>6</v>
      </c>
      <c r="B26" s="490" t="s">
        <v>277</v>
      </c>
      <c r="C26" s="490"/>
      <c r="D26" s="491"/>
      <c r="E26" s="226"/>
    </row>
    <row r="27" spans="1:15" ht="17.25" customHeight="1">
      <c r="A27" s="117">
        <v>6</v>
      </c>
      <c r="B27" s="490" t="s">
        <v>272</v>
      </c>
      <c r="C27" s="490"/>
      <c r="D27" s="226">
        <v>4800</v>
      </c>
      <c r="E27" s="226"/>
    </row>
    <row r="28" spans="1:15" ht="18" hidden="1" customHeight="1">
      <c r="A28" s="117">
        <v>9</v>
      </c>
      <c r="B28" s="539" t="s">
        <v>122</v>
      </c>
      <c r="C28" s="539"/>
      <c r="D28" s="228">
        <f>SUM(D29:D30)</f>
        <v>0</v>
      </c>
      <c r="E28" s="228"/>
    </row>
    <row r="29" spans="1:15" s="3" customFormat="1" ht="17.25" hidden="1" customHeight="1">
      <c r="A29" s="116">
        <v>9.1</v>
      </c>
      <c r="B29" s="540" t="s">
        <v>72</v>
      </c>
      <c r="C29" s="540"/>
      <c r="D29" s="241">
        <f>+D83</f>
        <v>0</v>
      </c>
      <c r="E29" s="241"/>
      <c r="F29" s="57"/>
      <c r="G29" s="2"/>
      <c r="H29" s="2"/>
      <c r="I29" s="2"/>
      <c r="J29" s="2"/>
      <c r="K29" s="2"/>
      <c r="L29" s="2"/>
      <c r="M29" s="2"/>
      <c r="N29" s="2"/>
      <c r="O29" s="2"/>
    </row>
    <row r="30" spans="1:15" s="3" customFormat="1" ht="17.25" hidden="1" customHeight="1">
      <c r="A30" s="116">
        <v>9.1999999999999993</v>
      </c>
      <c r="B30" s="540" t="s">
        <v>73</v>
      </c>
      <c r="C30" s="540"/>
      <c r="D30" s="227"/>
      <c r="E30" s="227"/>
      <c r="F30" s="57"/>
      <c r="G30" s="2"/>
      <c r="H30" s="2"/>
      <c r="I30" s="347"/>
      <c r="J30" s="2"/>
      <c r="K30" s="2"/>
      <c r="L30" s="2"/>
      <c r="M30" s="2"/>
      <c r="N30" s="2"/>
      <c r="O30" s="2"/>
    </row>
    <row r="31" spans="1:15" s="2" customFormat="1" ht="17.25" hidden="1" customHeight="1">
      <c r="A31" s="160">
        <v>11</v>
      </c>
      <c r="B31" s="539"/>
      <c r="C31" s="539"/>
      <c r="D31" s="226"/>
      <c r="E31" s="226"/>
      <c r="F31" s="19"/>
    </row>
    <row r="32" spans="1:15" s="2" customFormat="1" ht="19.5" hidden="1" customHeight="1">
      <c r="A32" s="117">
        <v>12</v>
      </c>
      <c r="B32" s="539"/>
      <c r="C32" s="539"/>
      <c r="D32" s="226"/>
      <c r="E32" s="226"/>
      <c r="F32" s="21"/>
    </row>
    <row r="33" spans="1:25" ht="24" customHeight="1">
      <c r="A33" s="50"/>
      <c r="B33" s="537" t="s">
        <v>254</v>
      </c>
      <c r="C33" s="537"/>
      <c r="D33" s="274">
        <f>D18+D19+D20+D21+D25+D26+D27</f>
        <v>179938.90000000002</v>
      </c>
      <c r="E33" s="274"/>
    </row>
    <row r="34" spans="1:25" ht="23.25" customHeight="1">
      <c r="A34" s="43"/>
      <c r="B34" s="50"/>
      <c r="C34" s="51"/>
      <c r="D34" s="228"/>
      <c r="E34" s="228"/>
      <c r="H34" s="499"/>
    </row>
    <row r="35" spans="1:25" ht="24.75" customHeight="1">
      <c r="A35" s="50" t="s">
        <v>10</v>
      </c>
      <c r="B35" s="536" t="s">
        <v>126</v>
      </c>
      <c r="C35" s="536"/>
      <c r="D35" s="275"/>
      <c r="E35" s="275"/>
      <c r="H35" s="500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39" t="s">
        <v>316</v>
      </c>
      <c r="C36" s="539"/>
      <c r="D36" s="228">
        <f>+Ashkhatavardz!O13-'Dramakan hosqer'!D106</f>
        <v>73357.8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40" t="s">
        <v>118</v>
      </c>
      <c r="C37" s="540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540" t="s">
        <v>12</v>
      </c>
      <c r="C38" s="540"/>
      <c r="D38" s="241"/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40" t="s">
        <v>240</v>
      </c>
      <c r="C39" s="540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39" t="s">
        <v>14</v>
      </c>
      <c r="C40" s="539"/>
      <c r="D40" s="228">
        <f>+Komunal!F27</f>
        <v>1699.5</v>
      </c>
      <c r="E40" s="226"/>
      <c r="F40" s="345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39" t="s">
        <v>13</v>
      </c>
      <c r="C41" s="539"/>
      <c r="D41" s="228">
        <f>+Komunal!J27</f>
        <v>4104.2</v>
      </c>
      <c r="E41" s="226"/>
      <c r="F41" s="345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39" t="s">
        <v>15</v>
      </c>
      <c r="C42" s="539"/>
      <c r="D42" s="228">
        <f>+Komunal!O27</f>
        <v>689.2</v>
      </c>
      <c r="E42" s="226"/>
      <c r="F42" s="345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39" t="s">
        <v>16</v>
      </c>
      <c r="C43" s="539"/>
      <c r="D43" s="226">
        <v>68.400000000000006</v>
      </c>
      <c r="E43" s="226"/>
    </row>
    <row r="44" spans="1:25" ht="18" customHeight="1">
      <c r="A44" s="117">
        <v>6</v>
      </c>
      <c r="B44" s="539" t="s">
        <v>17</v>
      </c>
      <c r="C44" s="539"/>
      <c r="D44" s="226">
        <v>396</v>
      </c>
      <c r="E44" s="226"/>
    </row>
    <row r="45" spans="1:25" ht="18" customHeight="1">
      <c r="A45" s="117">
        <v>7</v>
      </c>
      <c r="B45" s="539" t="s">
        <v>18</v>
      </c>
      <c r="C45" s="539"/>
      <c r="D45" s="276">
        <f>SUM(D46:D48)</f>
        <v>960</v>
      </c>
      <c r="E45" s="276"/>
    </row>
    <row r="46" spans="1:25" s="3" customFormat="1" ht="18" customHeight="1">
      <c r="A46" s="116">
        <v>7.1</v>
      </c>
      <c r="B46" s="540" t="s">
        <v>19</v>
      </c>
      <c r="C46" s="540"/>
      <c r="D46" s="227">
        <v>460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540" t="s">
        <v>20</v>
      </c>
      <c r="C47" s="540"/>
      <c r="D47" s="227">
        <v>128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540" t="s">
        <v>21</v>
      </c>
      <c r="C48" s="540"/>
      <c r="D48" s="227">
        <v>372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.600000000000001" hidden="1" customHeight="1">
      <c r="A49" s="117">
        <v>8</v>
      </c>
      <c r="B49" s="539" t="s">
        <v>22</v>
      </c>
      <c r="C49" s="539"/>
      <c r="D49" s="226"/>
      <c r="E49" s="226"/>
      <c r="L49" s="89"/>
    </row>
    <row r="50" spans="1:16" ht="18" customHeight="1">
      <c r="A50" s="117">
        <v>8</v>
      </c>
      <c r="B50" s="539" t="s">
        <v>29</v>
      </c>
      <c r="C50" s="539"/>
      <c r="D50" s="226">
        <v>700</v>
      </c>
      <c r="E50" s="226"/>
      <c r="L50" s="293"/>
      <c r="M50" s="89"/>
      <c r="N50" s="318"/>
      <c r="O50" s="89"/>
      <c r="P50" s="319"/>
    </row>
    <row r="51" spans="1:16" ht="18" customHeight="1">
      <c r="A51" s="117">
        <v>9</v>
      </c>
      <c r="B51" s="539" t="s">
        <v>23</v>
      </c>
      <c r="C51" s="539"/>
      <c r="D51" s="226">
        <v>300</v>
      </c>
      <c r="E51" s="226"/>
    </row>
    <row r="52" spans="1:16" ht="18" hidden="1" customHeight="1">
      <c r="A52" s="117">
        <v>11</v>
      </c>
      <c r="B52" s="539" t="s">
        <v>74</v>
      </c>
      <c r="C52" s="539"/>
      <c r="D52" s="226"/>
      <c r="E52" s="226"/>
    </row>
    <row r="53" spans="1:16" ht="18" hidden="1" customHeight="1">
      <c r="A53" s="117">
        <v>12</v>
      </c>
      <c r="B53" s="539" t="s">
        <v>47</v>
      </c>
      <c r="C53" s="539"/>
      <c r="D53" s="226"/>
      <c r="E53" s="226"/>
    </row>
    <row r="54" spans="1:16" ht="18.75" hidden="1" customHeight="1">
      <c r="A54" s="117">
        <v>13</v>
      </c>
      <c r="B54" s="539" t="s">
        <v>119</v>
      </c>
      <c r="C54" s="539"/>
      <c r="D54" s="226"/>
      <c r="E54" s="226"/>
    </row>
    <row r="55" spans="1:16" ht="18" hidden="1" customHeight="1">
      <c r="A55" s="117">
        <v>14</v>
      </c>
      <c r="B55" s="539" t="s">
        <v>120</v>
      </c>
      <c r="C55" s="539"/>
      <c r="D55" s="226"/>
      <c r="E55" s="226"/>
      <c r="G55" s="52"/>
    </row>
    <row r="56" spans="1:16" ht="20.25" customHeight="1">
      <c r="A56" s="117">
        <v>10</v>
      </c>
      <c r="B56" s="539" t="s">
        <v>24</v>
      </c>
      <c r="C56" s="539"/>
      <c r="D56" s="226">
        <v>250</v>
      </c>
      <c r="E56" s="226"/>
      <c r="G56" s="52"/>
    </row>
    <row r="57" spans="1:16" ht="18" customHeight="1">
      <c r="A57" s="117">
        <v>11</v>
      </c>
      <c r="B57" s="539" t="s">
        <v>25</v>
      </c>
      <c r="C57" s="539"/>
      <c r="D57" s="226">
        <v>120</v>
      </c>
      <c r="E57" s="226"/>
    </row>
    <row r="58" spans="1:16" ht="18.75" hidden="1" customHeight="1">
      <c r="A58" s="117">
        <v>17</v>
      </c>
      <c r="B58" s="539" t="s">
        <v>66</v>
      </c>
      <c r="C58" s="539"/>
      <c r="D58" s="226"/>
      <c r="E58" s="226"/>
    </row>
    <row r="59" spans="1:16" ht="18.75" hidden="1" customHeight="1">
      <c r="A59" s="117">
        <v>18</v>
      </c>
      <c r="B59" s="539" t="s">
        <v>53</v>
      </c>
      <c r="C59" s="539"/>
      <c r="D59" s="228"/>
      <c r="E59" s="228"/>
    </row>
    <row r="60" spans="1:16" ht="18" customHeight="1">
      <c r="A60" s="117">
        <v>12</v>
      </c>
      <c r="B60" s="539" t="s">
        <v>44</v>
      </c>
      <c r="C60" s="539"/>
      <c r="D60" s="226">
        <v>350</v>
      </c>
      <c r="E60" s="226"/>
    </row>
    <row r="61" spans="1:16" ht="18.75" customHeight="1">
      <c r="A61" s="117">
        <v>13</v>
      </c>
      <c r="B61" s="539" t="s">
        <v>75</v>
      </c>
      <c r="C61" s="539"/>
      <c r="D61" s="226">
        <v>300</v>
      </c>
      <c r="E61" s="226"/>
    </row>
    <row r="62" spans="1:16" ht="18.75" customHeight="1">
      <c r="A62" s="117">
        <v>14</v>
      </c>
      <c r="B62" s="539" t="s">
        <v>76</v>
      </c>
      <c r="C62" s="539"/>
      <c r="D62" s="226">
        <f>95+15.6</f>
        <v>110.6</v>
      </c>
      <c r="E62" s="226"/>
    </row>
    <row r="63" spans="1:16" ht="18.75" customHeight="1">
      <c r="A63" s="117">
        <v>15</v>
      </c>
      <c r="B63" s="539" t="s">
        <v>45</v>
      </c>
      <c r="C63" s="539"/>
      <c r="D63" s="226">
        <v>3</v>
      </c>
      <c r="E63" s="226"/>
    </row>
    <row r="64" spans="1:16" ht="18.75" hidden="1" customHeight="1">
      <c r="A64" s="117">
        <v>23</v>
      </c>
      <c r="B64" s="539" t="s">
        <v>121</v>
      </c>
      <c r="C64" s="539"/>
      <c r="D64" s="226"/>
      <c r="E64" s="226"/>
    </row>
    <row r="65" spans="1:5" ht="18.75" hidden="1" customHeight="1">
      <c r="A65" s="117">
        <v>24</v>
      </c>
      <c r="B65" s="539" t="s">
        <v>46</v>
      </c>
      <c r="C65" s="539"/>
      <c r="D65" s="226"/>
      <c r="E65" s="226"/>
    </row>
    <row r="66" spans="1:5" ht="18.75" hidden="1" customHeight="1">
      <c r="A66" s="117">
        <v>25</v>
      </c>
      <c r="B66" s="539" t="s">
        <v>63</v>
      </c>
      <c r="C66" s="539"/>
      <c r="D66" s="226"/>
      <c r="E66" s="226"/>
    </row>
    <row r="67" spans="1:5" ht="18.75" customHeight="1">
      <c r="A67" s="117">
        <v>16</v>
      </c>
      <c r="B67" s="539" t="s">
        <v>200</v>
      </c>
      <c r="C67" s="539"/>
      <c r="D67" s="226">
        <v>200</v>
      </c>
      <c r="E67" s="226"/>
    </row>
    <row r="68" spans="1:5" ht="18.600000000000001" customHeight="1">
      <c r="A68" s="117">
        <v>17</v>
      </c>
      <c r="B68" s="539" t="s">
        <v>201</v>
      </c>
      <c r="C68" s="539"/>
      <c r="D68" s="226">
        <v>750</v>
      </c>
      <c r="E68" s="226"/>
    </row>
    <row r="69" spans="1:5" ht="18.75" hidden="1" customHeight="1">
      <c r="A69" s="117">
        <v>28</v>
      </c>
      <c r="B69" s="539" t="s">
        <v>77</v>
      </c>
      <c r="C69" s="539"/>
      <c r="D69" s="226"/>
      <c r="E69" s="226"/>
    </row>
    <row r="70" spans="1:5" s="6" customFormat="1" ht="18.75" customHeight="1">
      <c r="A70" s="117">
        <v>18</v>
      </c>
      <c r="B70" s="539" t="s">
        <v>273</v>
      </c>
      <c r="C70" s="539"/>
      <c r="D70" s="226">
        <v>800</v>
      </c>
      <c r="E70" s="226"/>
    </row>
    <row r="71" spans="1:5" s="6" customFormat="1" ht="18.75" customHeight="1">
      <c r="A71" s="117">
        <v>19</v>
      </c>
      <c r="B71" s="490" t="s">
        <v>274</v>
      </c>
      <c r="C71" s="490"/>
      <c r="D71" s="226">
        <v>53.9</v>
      </c>
      <c r="E71" s="226"/>
    </row>
    <row r="72" spans="1:5" s="6" customFormat="1" ht="18.75" customHeight="1">
      <c r="A72" s="117">
        <v>20</v>
      </c>
      <c r="B72" s="490" t="s">
        <v>275</v>
      </c>
      <c r="C72" s="490"/>
      <c r="D72" s="226">
        <v>3500</v>
      </c>
      <c r="E72" s="226"/>
    </row>
    <row r="73" spans="1:5" s="6" customFormat="1" ht="18.75" customHeight="1">
      <c r="A73" s="117">
        <v>21</v>
      </c>
      <c r="B73" s="490" t="s">
        <v>276</v>
      </c>
      <c r="C73" s="490"/>
      <c r="D73" s="226">
        <v>549.70000000000005</v>
      </c>
      <c r="E73" s="226"/>
    </row>
    <row r="74" spans="1:5" s="515" customFormat="1" ht="18.75" customHeight="1">
      <c r="A74" s="512">
        <v>22</v>
      </c>
      <c r="B74" s="513" t="s">
        <v>277</v>
      </c>
      <c r="C74" s="513"/>
      <c r="D74" s="514">
        <v>3837</v>
      </c>
      <c r="E74" s="514"/>
    </row>
    <row r="75" spans="1:5" s="6" customFormat="1" ht="18.75" customHeight="1">
      <c r="A75" s="117">
        <v>23</v>
      </c>
      <c r="B75" s="490" t="s">
        <v>306</v>
      </c>
      <c r="C75" s="490"/>
      <c r="D75" s="226">
        <f>+D76+D77+D78</f>
        <v>2000</v>
      </c>
      <c r="E75" s="226"/>
    </row>
    <row r="76" spans="1:5" s="6" customFormat="1" ht="18.75" customHeight="1">
      <c r="A76" s="161">
        <v>23.1</v>
      </c>
      <c r="B76" s="38" t="s">
        <v>307</v>
      </c>
      <c r="C76" s="38"/>
      <c r="D76" s="227">
        <v>1500</v>
      </c>
      <c r="E76" s="226"/>
    </row>
    <row r="77" spans="1:5" s="6" customFormat="1" ht="18.75" customHeight="1">
      <c r="A77" s="161">
        <v>23.2</v>
      </c>
      <c r="B77" s="38" t="s">
        <v>308</v>
      </c>
      <c r="C77" s="38"/>
      <c r="D77" s="227">
        <v>300</v>
      </c>
      <c r="E77" s="226"/>
    </row>
    <row r="78" spans="1:5" s="6" customFormat="1" ht="18.75" customHeight="1">
      <c r="A78" s="161">
        <v>23.3</v>
      </c>
      <c r="B78" s="38" t="s">
        <v>309</v>
      </c>
      <c r="C78" s="38"/>
      <c r="D78" s="227">
        <v>200</v>
      </c>
      <c r="E78" s="226"/>
    </row>
    <row r="79" spans="1:5" s="515" customFormat="1" ht="18.75" customHeight="1">
      <c r="A79" s="512">
        <v>24</v>
      </c>
      <c r="B79" s="513" t="s">
        <v>288</v>
      </c>
      <c r="C79" s="513"/>
      <c r="D79" s="514">
        <v>9716</v>
      </c>
      <c r="E79" s="514"/>
    </row>
    <row r="80" spans="1:5" s="515" customFormat="1" ht="39" customHeight="1">
      <c r="A80" s="512">
        <v>25</v>
      </c>
      <c r="B80" s="541" t="s">
        <v>315</v>
      </c>
      <c r="C80" s="541"/>
      <c r="D80" s="514">
        <v>37491.199999999997</v>
      </c>
      <c r="E80" s="514"/>
    </row>
    <row r="81" spans="1:16" s="6" customFormat="1" ht="18.75" customHeight="1">
      <c r="A81" s="117">
        <v>26</v>
      </c>
      <c r="B81" s="490" t="s">
        <v>314</v>
      </c>
      <c r="C81" s="490"/>
      <c r="D81" s="226">
        <v>150</v>
      </c>
      <c r="E81" s="226"/>
      <c r="F81" s="57"/>
    </row>
    <row r="82" spans="1:16" ht="18.75" customHeight="1">
      <c r="A82" s="117">
        <v>27</v>
      </c>
      <c r="B82" s="539" t="s">
        <v>318</v>
      </c>
      <c r="C82" s="539"/>
      <c r="D82" s="226">
        <f>5005.5+81.3</f>
        <v>5086.8</v>
      </c>
      <c r="E82" s="226"/>
    </row>
    <row r="83" spans="1:16" s="3" customFormat="1" ht="18.75" hidden="1" customHeight="1">
      <c r="A83" s="161">
        <v>32.1</v>
      </c>
      <c r="B83" s="540" t="s">
        <v>78</v>
      </c>
      <c r="C83" s="540"/>
      <c r="D83" s="227"/>
      <c r="E83" s="227"/>
      <c r="F83" s="19"/>
      <c r="G83" s="2"/>
      <c r="H83" s="2"/>
      <c r="I83" s="2"/>
      <c r="J83" s="2"/>
      <c r="K83" s="2"/>
      <c r="L83" s="2"/>
      <c r="M83" s="2"/>
      <c r="N83" s="2"/>
      <c r="O83" s="2"/>
    </row>
    <row r="84" spans="1:16" ht="18" customHeight="1">
      <c r="A84" s="117">
        <v>28</v>
      </c>
      <c r="B84" s="539" t="s">
        <v>79</v>
      </c>
      <c r="C84" s="539"/>
      <c r="D84" s="226">
        <f>15+16</f>
        <v>31</v>
      </c>
      <c r="E84" s="226"/>
    </row>
    <row r="85" spans="1:16" s="17" customFormat="1" ht="20.25" customHeight="1">
      <c r="A85" s="117">
        <v>29</v>
      </c>
      <c r="B85" s="539" t="s">
        <v>67</v>
      </c>
      <c r="C85" s="539"/>
      <c r="D85" s="226">
        <v>32364.6</v>
      </c>
      <c r="E85" s="226"/>
      <c r="F85" s="53"/>
      <c r="G85" s="53"/>
      <c r="H85" s="16"/>
      <c r="I85" s="16"/>
      <c r="J85" s="16"/>
      <c r="K85" s="16"/>
      <c r="L85" s="16"/>
      <c r="M85" s="16"/>
      <c r="N85" s="16"/>
      <c r="O85" s="16"/>
    </row>
    <row r="86" spans="1:16" ht="23.25" customHeight="1">
      <c r="A86" s="54"/>
      <c r="B86" s="535" t="s">
        <v>253</v>
      </c>
      <c r="C86" s="535"/>
      <c r="D86" s="274">
        <f>SUM(D36,D40:D45,D49:D75,D79:D82,D84:D85)</f>
        <v>179938.9</v>
      </c>
      <c r="E86" s="228"/>
      <c r="F86" s="271">
        <f>+D33-D86</f>
        <v>0</v>
      </c>
      <c r="G86" s="502"/>
    </row>
    <row r="87" spans="1:16" ht="22.5" customHeight="1">
      <c r="B87" s="55"/>
      <c r="C87" s="8"/>
      <c r="H87" s="502"/>
    </row>
    <row r="88" spans="1:16" ht="26.25" hidden="1" customHeight="1">
      <c r="B88" s="9" t="s">
        <v>2</v>
      </c>
      <c r="C88" s="277" t="s">
        <v>258</v>
      </c>
      <c r="D88" s="16"/>
      <c r="E88" s="16"/>
    </row>
    <row r="89" spans="1:16" ht="12.75" hidden="1" customHeight="1">
      <c r="B89" s="55"/>
      <c r="C89" s="225" t="s">
        <v>95</v>
      </c>
      <c r="D89" s="173"/>
      <c r="E89" s="173"/>
    </row>
    <row r="90" spans="1:16" ht="27" hidden="1" customHeight="1">
      <c r="B90" s="9" t="s">
        <v>6</v>
      </c>
      <c r="C90" s="277" t="s">
        <v>259</v>
      </c>
      <c r="D90" s="16"/>
      <c r="E90" s="16"/>
    </row>
    <row r="91" spans="1:16" ht="13.5" hidden="1" customHeight="1">
      <c r="C91" s="225" t="s">
        <v>95</v>
      </c>
      <c r="D91" s="173"/>
      <c r="E91" s="173"/>
    </row>
    <row r="92" spans="1:16" hidden="1">
      <c r="B92" s="8" t="s">
        <v>180</v>
      </c>
    </row>
    <row r="93" spans="1:16" ht="97.5" customHeight="1">
      <c r="A93" s="545" t="s">
        <v>214</v>
      </c>
      <c r="B93" s="545"/>
      <c r="D93" s="320" t="s">
        <v>224</v>
      </c>
      <c r="E93" s="7"/>
      <c r="F93" s="43"/>
      <c r="P93" s="6"/>
    </row>
    <row r="94" spans="1:16" ht="40.5" customHeight="1">
      <c r="B94" s="236"/>
      <c r="C94" s="80"/>
      <c r="D94" s="7"/>
      <c r="E94" s="7"/>
      <c r="F94" s="43"/>
      <c r="P94" s="6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93:B93"/>
    <mergeCell ref="B18:C18"/>
    <mergeCell ref="B19:C19"/>
    <mergeCell ref="B20:C20"/>
    <mergeCell ref="B21:C21"/>
    <mergeCell ref="B28:C28"/>
    <mergeCell ref="B25:C25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4:C64"/>
    <mergeCell ref="B65:C65"/>
    <mergeCell ref="B66:C66"/>
    <mergeCell ref="B83:C83"/>
    <mergeCell ref="B67:C67"/>
    <mergeCell ref="B68:C68"/>
    <mergeCell ref="B69:C69"/>
    <mergeCell ref="B70:C70"/>
    <mergeCell ref="B80:C80"/>
    <mergeCell ref="B86:C86"/>
    <mergeCell ref="B35:C35"/>
    <mergeCell ref="B33:C33"/>
    <mergeCell ref="B17:C17"/>
    <mergeCell ref="B82:C82"/>
    <mergeCell ref="B84:C84"/>
    <mergeCell ref="B85:C85"/>
    <mergeCell ref="B29:C29"/>
    <mergeCell ref="B30:C30"/>
    <mergeCell ref="B37:C37"/>
    <mergeCell ref="B38:C38"/>
    <mergeCell ref="B39:C39"/>
    <mergeCell ref="B46:C46"/>
    <mergeCell ref="B47:C47"/>
    <mergeCell ref="B62:C62"/>
    <mergeCell ref="B63:C63"/>
  </mergeCells>
  <pageMargins left="0.2" right="0.2" top="0.37" bottom="0.27" header="0.3" footer="0.21"/>
  <pageSetup paperSize="9" scale="9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2</xdr:col>
                <xdr:colOff>2543175</xdr:colOff>
                <xdr:row>93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37"/>
  <sheetViews>
    <sheetView tabSelected="1" view="pageBreakPreview" topLeftCell="A88" zoomScaleSheetLayoutView="100" workbookViewId="0">
      <selection activeCell="C115" sqref="C115"/>
    </sheetView>
  </sheetViews>
  <sheetFormatPr defaultColWidth="9.140625" defaultRowHeight="13.5"/>
  <cols>
    <col min="1" max="1" width="5.71093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2" t="s">
        <v>177</v>
      </c>
      <c r="E1" s="368">
        <v>16</v>
      </c>
    </row>
    <row r="2" spans="1:13" ht="17.25">
      <c r="D2" s="221" t="s">
        <v>39</v>
      </c>
      <c r="E2" s="221"/>
    </row>
    <row r="3" spans="1:13" ht="18" customHeight="1">
      <c r="D3" s="221" t="s">
        <v>28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2" t="s">
        <v>221</v>
      </c>
      <c r="E7" s="368">
        <v>16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39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28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742 -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58" t="s">
        <v>40</v>
      </c>
      <c r="B13" s="558"/>
      <c r="C13" s="558"/>
      <c r="D13" s="558"/>
      <c r="E13" s="35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43" t="str">
        <f>+'Ekamut-caxs'!A14:D14</f>
        <v xml:space="preserve">«Էրեբունի պատմահնագիտական արգելոց-թանգարան» ՀՈԱԿ-ի </v>
      </c>
      <c r="B14" s="543"/>
      <c r="C14" s="543"/>
      <c r="D14" s="543"/>
      <c r="E14" s="35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44" t="s">
        <v>244</v>
      </c>
      <c r="B15" s="544"/>
      <c r="C15" s="544"/>
      <c r="D15" s="544"/>
      <c r="E15" s="35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59" t="s">
        <v>30</v>
      </c>
      <c r="C18" s="560"/>
      <c r="D18" s="88" t="s">
        <v>42</v>
      </c>
      <c r="E18" s="359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9" customHeight="1">
      <c r="A19" s="12" t="s">
        <v>7</v>
      </c>
      <c r="B19" s="546" t="s">
        <v>31</v>
      </c>
      <c r="C19" s="547"/>
      <c r="D19" s="255">
        <f>+'Dramakani hamematakan'!D6</f>
        <v>84628.3</v>
      </c>
      <c r="E19" s="360"/>
      <c r="F19" s="556"/>
      <c r="G19" s="557"/>
      <c r="H19" s="268"/>
      <c r="I19" s="268"/>
      <c r="J19" s="226"/>
      <c r="K19" s="77"/>
      <c r="L19" s="77"/>
      <c r="M19" s="77"/>
    </row>
    <row r="20" spans="1:13" s="75" customFormat="1" ht="27.75" customHeight="1">
      <c r="A20" s="12" t="s">
        <v>10</v>
      </c>
      <c r="B20" s="546" t="s">
        <v>82</v>
      </c>
      <c r="C20" s="547"/>
      <c r="D20" s="255">
        <f>SUM(D21:D23,D27:D32)</f>
        <v>182164.1</v>
      </c>
      <c r="E20" s="361"/>
      <c r="F20" s="278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50" t="s">
        <v>117</v>
      </c>
      <c r="C21" s="551"/>
      <c r="D21" s="247">
        <v>101104.1</v>
      </c>
      <c r="E21" s="36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v>2</v>
      </c>
      <c r="B22" s="550" t="s">
        <v>8</v>
      </c>
      <c r="C22" s="551"/>
      <c r="D22" s="247">
        <f>+'Ekamut-caxs'!D20</f>
        <v>22000</v>
      </c>
      <c r="E22" s="362"/>
      <c r="F22" s="503"/>
      <c r="G22" s="44"/>
      <c r="H22" s="44"/>
      <c r="I22" s="44"/>
      <c r="J22" s="44"/>
      <c r="K22" s="77"/>
      <c r="L22" s="77"/>
      <c r="M22" s="77"/>
    </row>
    <row r="23" spans="1:13" s="75" customFormat="1" ht="16.5" customHeight="1">
      <c r="A23" s="61">
        <v>3</v>
      </c>
      <c r="B23" s="550" t="s">
        <v>305</v>
      </c>
      <c r="C23" s="551"/>
      <c r="D23" s="247">
        <f>+D24+D25+D26</f>
        <v>48908.5</v>
      </c>
      <c r="E23" s="362"/>
      <c r="F23" s="110"/>
      <c r="G23" s="101"/>
      <c r="H23" s="101"/>
      <c r="I23" s="101"/>
      <c r="J23" s="44"/>
      <c r="K23" s="77"/>
      <c r="L23" s="77"/>
      <c r="M23" s="77"/>
    </row>
    <row r="24" spans="1:13" s="75" customFormat="1" ht="18" hidden="1" customHeight="1">
      <c r="A24" s="27">
        <v>3.1</v>
      </c>
      <c r="B24" s="496" t="s">
        <v>302</v>
      </c>
      <c r="C24" s="497"/>
      <c r="D24" s="233"/>
      <c r="E24" s="363"/>
      <c r="F24" s="110"/>
      <c r="G24" s="101"/>
      <c r="H24" s="101"/>
      <c r="I24" s="101"/>
      <c r="J24" s="44"/>
      <c r="K24" s="77"/>
      <c r="L24" s="77"/>
      <c r="M24" s="77"/>
    </row>
    <row r="25" spans="1:13" s="75" customFormat="1" ht="16.5" customHeight="1">
      <c r="A25" s="27">
        <v>3.1</v>
      </c>
      <c r="B25" s="496" t="s">
        <v>303</v>
      </c>
      <c r="C25" s="497"/>
      <c r="D25" s="501">
        <f>+'Ekamut-caxs'!D23</f>
        <v>11417.3</v>
      </c>
      <c r="E25" s="363"/>
      <c r="F25" s="110"/>
      <c r="G25" s="101"/>
      <c r="H25" s="101"/>
      <c r="I25" s="101"/>
      <c r="J25" s="44"/>
      <c r="K25" s="77"/>
      <c r="L25" s="77"/>
      <c r="M25" s="77"/>
    </row>
    <row r="26" spans="1:13" s="75" customFormat="1" ht="16.5" customHeight="1">
      <c r="A26" s="27">
        <v>3.2</v>
      </c>
      <c r="B26" s="496" t="s">
        <v>304</v>
      </c>
      <c r="C26" s="497"/>
      <c r="D26" s="233">
        <f>+'Ekamut-caxs'!D24</f>
        <v>37491.199999999997</v>
      </c>
      <c r="E26" s="363"/>
      <c r="F26" s="110"/>
      <c r="G26" s="101"/>
      <c r="H26" s="101"/>
      <c r="I26" s="101"/>
      <c r="J26" s="44"/>
      <c r="K26" s="77"/>
      <c r="L26" s="77"/>
      <c r="M26" s="77"/>
    </row>
    <row r="27" spans="1:13" s="75" customFormat="1" ht="16.5" customHeight="1">
      <c r="A27" s="61">
        <v>4</v>
      </c>
      <c r="B27" s="550" t="s">
        <v>9</v>
      </c>
      <c r="C27" s="551"/>
      <c r="D27" s="247">
        <v>820</v>
      </c>
      <c r="E27" s="362"/>
      <c r="F27" s="110"/>
      <c r="G27" s="101"/>
      <c r="H27" s="101"/>
      <c r="I27" s="101"/>
      <c r="J27" s="44"/>
      <c r="K27" s="77"/>
      <c r="L27" s="77"/>
      <c r="M27" s="77"/>
    </row>
    <row r="28" spans="1:13" s="77" customFormat="1" ht="16.5" hidden="1" customHeight="1">
      <c r="A28" s="61">
        <v>5</v>
      </c>
      <c r="B28" s="550" t="s">
        <v>277</v>
      </c>
      <c r="C28" s="551"/>
      <c r="D28" s="489"/>
      <c r="E28" s="363"/>
      <c r="F28" s="110"/>
      <c r="G28" s="101"/>
      <c r="H28" s="101"/>
      <c r="I28" s="101"/>
      <c r="J28" s="44"/>
    </row>
    <row r="29" spans="1:13" s="77" customFormat="1" ht="16.5" hidden="1" customHeight="1">
      <c r="A29" s="61">
        <v>6</v>
      </c>
      <c r="B29" s="483" t="s">
        <v>284</v>
      </c>
      <c r="C29" s="484"/>
      <c r="D29" s="489"/>
      <c r="E29" s="363"/>
      <c r="F29" s="110"/>
      <c r="G29" s="101"/>
      <c r="H29" s="101"/>
      <c r="I29" s="101"/>
      <c r="J29" s="44"/>
    </row>
    <row r="30" spans="1:13" s="77" customFormat="1" ht="16.5" customHeight="1">
      <c r="A30" s="61">
        <v>5</v>
      </c>
      <c r="B30" s="483" t="s">
        <v>272</v>
      </c>
      <c r="C30" s="484"/>
      <c r="D30" s="246">
        <v>4800</v>
      </c>
      <c r="E30" s="363"/>
      <c r="F30" s="110"/>
      <c r="G30" s="101"/>
      <c r="H30" s="101"/>
      <c r="I30" s="101"/>
      <c r="J30" s="44"/>
    </row>
    <row r="31" spans="1:13" s="77" customFormat="1" ht="16.5" customHeight="1">
      <c r="A31" s="61">
        <v>6</v>
      </c>
      <c r="B31" s="483" t="s">
        <v>286</v>
      </c>
      <c r="C31" s="484"/>
      <c r="D31" s="246">
        <v>3936</v>
      </c>
      <c r="E31" s="363"/>
      <c r="F31" s="110"/>
      <c r="G31" s="101"/>
      <c r="H31" s="101"/>
      <c r="I31" s="101"/>
      <c r="J31" s="44"/>
    </row>
    <row r="32" spans="1:13" s="77" customFormat="1" ht="16.5" customHeight="1">
      <c r="A32" s="61">
        <v>7</v>
      </c>
      <c r="B32" s="483" t="s">
        <v>287</v>
      </c>
      <c r="C32" s="484"/>
      <c r="D32" s="246">
        <v>595.5</v>
      </c>
      <c r="E32" s="363"/>
      <c r="F32" s="110"/>
      <c r="G32" s="101"/>
      <c r="H32" s="101"/>
      <c r="I32" s="101"/>
      <c r="J32" s="44"/>
    </row>
    <row r="33" spans="1:13" s="77" customFormat="1" ht="16.5" hidden="1" customHeight="1">
      <c r="A33" s="61">
        <v>12</v>
      </c>
      <c r="B33" s="550"/>
      <c r="C33" s="551"/>
      <c r="D33" s="246">
        <f>+'Ekamut-caxs'!D32</f>
        <v>0</v>
      </c>
      <c r="E33" s="363"/>
      <c r="F33" s="106"/>
      <c r="G33" s="101"/>
      <c r="H33" s="101"/>
      <c r="I33" s="101"/>
      <c r="J33" s="44"/>
    </row>
    <row r="34" spans="1:13" s="75" customFormat="1" ht="24.75" customHeight="1">
      <c r="A34" s="12" t="s">
        <v>33</v>
      </c>
      <c r="B34" s="552" t="s">
        <v>83</v>
      </c>
      <c r="C34" s="553"/>
      <c r="D34" s="255">
        <f>+D35+D91+D105</f>
        <v>188199.2</v>
      </c>
      <c r="E34" s="361"/>
      <c r="F34" s="278"/>
      <c r="G34" s="44"/>
      <c r="H34" s="44"/>
      <c r="I34" s="44"/>
      <c r="J34" s="44"/>
      <c r="K34" s="77"/>
      <c r="L34" s="77"/>
      <c r="M34" s="77"/>
    </row>
    <row r="35" spans="1:13" s="75" customFormat="1" ht="22.5" customHeight="1">
      <c r="A35" s="15" t="s">
        <v>55</v>
      </c>
      <c r="B35" s="552" t="s">
        <v>58</v>
      </c>
      <c r="C35" s="553"/>
      <c r="D35" s="255">
        <f>SUM(D36,D40:D45,D49:D75,D79:D85,D89:D90)</f>
        <v>177873.2</v>
      </c>
      <c r="E35" s="361"/>
      <c r="F35" s="278"/>
      <c r="G35" s="44"/>
      <c r="H35" s="44"/>
      <c r="I35" s="44"/>
      <c r="J35" s="44"/>
      <c r="K35" s="77"/>
      <c r="L35" s="77"/>
      <c r="M35" s="77"/>
    </row>
    <row r="36" spans="1:13" s="95" customFormat="1" ht="17.25">
      <c r="A36" s="61">
        <v>1</v>
      </c>
      <c r="B36" s="550" t="s">
        <v>11</v>
      </c>
      <c r="C36" s="551"/>
      <c r="D36" s="247">
        <f>+'Ekamut-caxs'!D36</f>
        <v>73357.8</v>
      </c>
      <c r="E36" s="362"/>
      <c r="F36" s="111"/>
      <c r="G36" s="102"/>
      <c r="H36" s="102"/>
      <c r="I36" s="102"/>
      <c r="J36" s="102"/>
      <c r="K36" s="94"/>
      <c r="L36" s="94"/>
      <c r="M36" s="94"/>
    </row>
    <row r="37" spans="1:13" s="85" customFormat="1" ht="14.25" hidden="1">
      <c r="A37" s="27">
        <v>1.1000000000000001</v>
      </c>
      <c r="B37" s="548"/>
      <c r="C37" s="549"/>
      <c r="D37" s="259"/>
      <c r="E37" s="364"/>
      <c r="F37" s="266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1.2</v>
      </c>
      <c r="B38" s="548" t="s">
        <v>12</v>
      </c>
      <c r="C38" s="549"/>
      <c r="D38" s="259">
        <f>+'Ekamut-caxs'!D38</f>
        <v>0</v>
      </c>
      <c r="E38" s="364"/>
      <c r="F38" s="112"/>
      <c r="G38" s="103"/>
      <c r="H38" s="103"/>
      <c r="I38" s="103"/>
      <c r="J38" s="103"/>
      <c r="K38" s="84"/>
      <c r="L38" s="84"/>
      <c r="M38" s="84"/>
    </row>
    <row r="39" spans="1:13" s="85" customFormat="1" ht="18" hidden="1" customHeight="1">
      <c r="A39" s="27">
        <v>1.3</v>
      </c>
      <c r="B39" s="548" t="str">
        <f>+'Ekamut-caxs'!B39</f>
        <v>կամավոր ատեստ. գծով լրավճար</v>
      </c>
      <c r="C39" s="549"/>
      <c r="D39" s="259">
        <f>+'Ekamut-caxs'!D39</f>
        <v>0</v>
      </c>
      <c r="E39" s="364"/>
      <c r="F39" s="112"/>
      <c r="G39" s="103"/>
      <c r="H39" s="103"/>
      <c r="I39" s="103"/>
      <c r="J39" s="103"/>
      <c r="K39" s="84"/>
      <c r="L39" s="84"/>
      <c r="M39" s="84"/>
    </row>
    <row r="40" spans="1:13" s="97" customFormat="1" ht="18" customHeight="1">
      <c r="A40" s="61">
        <v>2</v>
      </c>
      <c r="B40" s="550" t="s">
        <v>14</v>
      </c>
      <c r="C40" s="551"/>
      <c r="D40" s="247">
        <f>+'Ekamut-caxs'!D40</f>
        <v>1699.5</v>
      </c>
      <c r="E40" s="362"/>
      <c r="F40" s="346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50" t="s">
        <v>13</v>
      </c>
      <c r="C41" s="551"/>
      <c r="D41" s="247">
        <f>+'Ekamut-caxs'!D41</f>
        <v>4104.2</v>
      </c>
      <c r="E41" s="362"/>
      <c r="F41" s="346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50" t="s">
        <v>15</v>
      </c>
      <c r="C42" s="551"/>
      <c r="D42" s="247">
        <f>+'Ekamut-caxs'!D42</f>
        <v>689.2</v>
      </c>
      <c r="E42" s="362"/>
      <c r="F42" s="346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550" t="s">
        <v>16</v>
      </c>
      <c r="C43" s="551"/>
      <c r="D43" s="247">
        <f>+'Ekamut-caxs'!D43</f>
        <v>68.400000000000006</v>
      </c>
      <c r="E43" s="36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50" t="s">
        <v>17</v>
      </c>
      <c r="C44" s="551"/>
      <c r="D44" s="247">
        <f>+'Ekamut-caxs'!D44</f>
        <v>396</v>
      </c>
      <c r="E44" s="362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7</v>
      </c>
      <c r="B45" s="550" t="s">
        <v>18</v>
      </c>
      <c r="C45" s="551"/>
      <c r="D45" s="247">
        <f>+'Ekamut-caxs'!D45</f>
        <v>960</v>
      </c>
      <c r="E45" s="362"/>
      <c r="F45" s="113"/>
      <c r="G45" s="67"/>
      <c r="H45" s="67"/>
      <c r="I45" s="67"/>
      <c r="J45" s="67"/>
      <c r="K45" s="96"/>
      <c r="L45" s="96"/>
      <c r="M45" s="96"/>
    </row>
    <row r="46" spans="1:13" ht="18" customHeight="1">
      <c r="A46" s="27">
        <v>7.1</v>
      </c>
      <c r="B46" s="548" t="s">
        <v>19</v>
      </c>
      <c r="C46" s="549"/>
      <c r="D46" s="259">
        <v>460</v>
      </c>
      <c r="E46" s="362"/>
    </row>
    <row r="47" spans="1:13" ht="18" customHeight="1">
      <c r="A47" s="27">
        <v>7.2</v>
      </c>
      <c r="B47" s="548" t="s">
        <v>20</v>
      </c>
      <c r="C47" s="549"/>
      <c r="D47" s="259">
        <v>128</v>
      </c>
      <c r="E47" s="362"/>
    </row>
    <row r="48" spans="1:13" ht="18" customHeight="1">
      <c r="A48" s="27">
        <v>7.3</v>
      </c>
      <c r="B48" s="548" t="s">
        <v>21</v>
      </c>
      <c r="C48" s="549"/>
      <c r="D48" s="259">
        <v>372</v>
      </c>
      <c r="E48" s="362"/>
    </row>
    <row r="49" spans="1:13" s="97" customFormat="1" ht="18" hidden="1" customHeight="1">
      <c r="A49" s="61">
        <v>8</v>
      </c>
      <c r="B49" s="550" t="s">
        <v>22</v>
      </c>
      <c r="C49" s="551"/>
      <c r="D49" s="247">
        <f>+'Ekamut-caxs'!D49</f>
        <v>0</v>
      </c>
      <c r="E49" s="362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50" t="s">
        <v>29</v>
      </c>
      <c r="C50" s="551"/>
      <c r="D50" s="247">
        <f>+'Ekamut-caxs'!D50</f>
        <v>700</v>
      </c>
      <c r="E50" s="363"/>
      <c r="F50" s="6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50" t="s">
        <v>23</v>
      </c>
      <c r="C51" s="551"/>
      <c r="D51" s="247">
        <f>+'Ekamut-caxs'!D51</f>
        <v>300</v>
      </c>
      <c r="E51" s="363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v>11</v>
      </c>
      <c r="B52" s="550" t="s">
        <v>74</v>
      </c>
      <c r="C52" s="551"/>
      <c r="D52" s="247">
        <f>+'Ekamut-caxs'!D52</f>
        <v>0</v>
      </c>
      <c r="E52" s="363"/>
      <c r="F52" s="113"/>
      <c r="G52" s="67"/>
      <c r="H52" s="67"/>
      <c r="I52" s="67"/>
      <c r="J52" s="67"/>
      <c r="K52" s="96"/>
      <c r="L52" s="96"/>
      <c r="M52" s="96"/>
    </row>
    <row r="53" spans="1:13" s="69" customFormat="1" ht="18" hidden="1" customHeight="1">
      <c r="A53" s="61">
        <v>12</v>
      </c>
      <c r="B53" s="550" t="s">
        <v>47</v>
      </c>
      <c r="C53" s="551"/>
      <c r="D53" s="247">
        <f>+'Ekamut-caxs'!D53</f>
        <v>0</v>
      </c>
      <c r="E53" s="362"/>
      <c r="F53" s="114"/>
      <c r="G53" s="67"/>
      <c r="H53" s="67"/>
      <c r="I53" s="67"/>
      <c r="J53" s="56"/>
      <c r="K53" s="68"/>
      <c r="L53" s="68"/>
      <c r="M53" s="68"/>
    </row>
    <row r="54" spans="1:13" s="97" customFormat="1" ht="18" hidden="1" customHeight="1">
      <c r="A54" s="61">
        <v>13</v>
      </c>
      <c r="B54" s="550" t="s">
        <v>119</v>
      </c>
      <c r="C54" s="551"/>
      <c r="D54" s="247">
        <f>+'Ekamut-caxs'!D54</f>
        <v>0</v>
      </c>
      <c r="E54" s="36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14</v>
      </c>
      <c r="B55" s="550" t="s">
        <v>120</v>
      </c>
      <c r="C55" s="551"/>
      <c r="D55" s="247">
        <f>+'Ekamut-caxs'!D55</f>
        <v>0</v>
      </c>
      <c r="E55" s="362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customHeight="1">
      <c r="A56" s="61">
        <v>10</v>
      </c>
      <c r="B56" s="550" t="s">
        <v>24</v>
      </c>
      <c r="C56" s="551"/>
      <c r="D56" s="247">
        <f>+'Ekamut-caxs'!D56</f>
        <v>250</v>
      </c>
      <c r="E56" s="362"/>
      <c r="F56" s="113"/>
      <c r="G56" s="67"/>
      <c r="H56" s="67"/>
      <c r="I56" s="67"/>
      <c r="J56" s="67"/>
      <c r="K56" s="96"/>
      <c r="L56" s="96"/>
      <c r="M56" s="96"/>
    </row>
    <row r="57" spans="1:13" s="95" customFormat="1" ht="17.25" customHeight="1">
      <c r="A57" s="61">
        <v>11</v>
      </c>
      <c r="B57" s="550" t="s">
        <v>25</v>
      </c>
      <c r="C57" s="551"/>
      <c r="D57" s="247">
        <f>+'Ekamut-caxs'!D57</f>
        <v>120</v>
      </c>
      <c r="E57" s="36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17</v>
      </c>
      <c r="B58" s="550" t="s">
        <v>66</v>
      </c>
      <c r="C58" s="551"/>
      <c r="D58" s="247">
        <f>+'Ekamut-caxs'!D58</f>
        <v>0</v>
      </c>
      <c r="E58" s="362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18</v>
      </c>
      <c r="B59" s="550" t="s">
        <v>53</v>
      </c>
      <c r="C59" s="551"/>
      <c r="D59" s="247">
        <f>+'Ekamut-caxs'!D59</f>
        <v>0</v>
      </c>
      <c r="E59" s="362"/>
      <c r="F59" s="111"/>
      <c r="G59" s="102"/>
      <c r="H59" s="102"/>
      <c r="I59" s="102"/>
      <c r="J59" s="102"/>
      <c r="K59" s="94"/>
      <c r="L59" s="94"/>
      <c r="M59" s="94"/>
    </row>
    <row r="60" spans="1:13" s="69" customFormat="1" ht="18" customHeight="1">
      <c r="A60" s="61">
        <v>12</v>
      </c>
      <c r="B60" s="550" t="s">
        <v>44</v>
      </c>
      <c r="C60" s="551"/>
      <c r="D60" s="247">
        <f>+'Ekamut-caxs'!D60</f>
        <v>350</v>
      </c>
      <c r="E60" s="36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75" customHeight="1">
      <c r="A61" s="61">
        <v>13</v>
      </c>
      <c r="B61" s="550" t="s">
        <v>75</v>
      </c>
      <c r="C61" s="551"/>
      <c r="D61" s="247">
        <f>+'Ekamut-caxs'!D61</f>
        <v>300</v>
      </c>
      <c r="E61" s="362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50" t="s">
        <v>76</v>
      </c>
      <c r="C62" s="551"/>
      <c r="D62" s="247">
        <f>+'Ekamut-caxs'!D62</f>
        <v>110.6</v>
      </c>
      <c r="E62" s="362"/>
      <c r="F62" s="6"/>
      <c r="G62" s="67"/>
      <c r="H62" s="67"/>
      <c r="I62" s="67"/>
      <c r="J62" s="56"/>
      <c r="K62" s="68"/>
      <c r="L62" s="68"/>
      <c r="M62" s="68"/>
    </row>
    <row r="63" spans="1:13" s="69" customFormat="1" ht="18" customHeight="1">
      <c r="A63" s="61">
        <v>15</v>
      </c>
      <c r="B63" s="550" t="s">
        <v>45</v>
      </c>
      <c r="C63" s="551"/>
      <c r="D63" s="247">
        <f>+'Ekamut-caxs'!D63</f>
        <v>3</v>
      </c>
      <c r="E63" s="36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23</v>
      </c>
      <c r="B64" s="550" t="s">
        <v>121</v>
      </c>
      <c r="C64" s="551"/>
      <c r="D64" s="247">
        <f>+'Ekamut-caxs'!D64</f>
        <v>0</v>
      </c>
      <c r="E64" s="36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24</v>
      </c>
      <c r="B65" s="550" t="s">
        <v>46</v>
      </c>
      <c r="C65" s="551"/>
      <c r="D65" s="247">
        <f>+'Ekamut-caxs'!D65</f>
        <v>0</v>
      </c>
      <c r="E65" s="36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25</v>
      </c>
      <c r="B66" s="550" t="s">
        <v>63</v>
      </c>
      <c r="C66" s="551"/>
      <c r="D66" s="247">
        <f>+'Ekamut-caxs'!D66</f>
        <v>0</v>
      </c>
      <c r="E66" s="36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16</v>
      </c>
      <c r="B67" s="550" t="s">
        <v>200</v>
      </c>
      <c r="C67" s="551"/>
      <c r="D67" s="247">
        <f>+'Ekamut-caxs'!D67</f>
        <v>200</v>
      </c>
      <c r="E67" s="36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17</v>
      </c>
      <c r="B68" s="550" t="s">
        <v>201</v>
      </c>
      <c r="C68" s="551"/>
      <c r="D68" s="247">
        <f>+'Ekamut-caxs'!D68</f>
        <v>750</v>
      </c>
      <c r="E68" s="36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28</v>
      </c>
      <c r="B69" s="550" t="s">
        <v>77</v>
      </c>
      <c r="C69" s="551"/>
      <c r="D69" s="247">
        <f>+'Ekamut-caxs'!D69</f>
        <v>0</v>
      </c>
      <c r="E69" s="362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18</v>
      </c>
      <c r="B70" s="483" t="s">
        <v>273</v>
      </c>
      <c r="C70" s="484"/>
      <c r="D70" s="247">
        <f>+'Ekamut-caxs'!D70</f>
        <v>800</v>
      </c>
      <c r="E70" s="362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customHeight="1">
      <c r="A71" s="61">
        <v>19</v>
      </c>
      <c r="B71" s="483" t="s">
        <v>274</v>
      </c>
      <c r="C71" s="484"/>
      <c r="D71" s="247">
        <f>+'Ekamut-caxs'!D71</f>
        <v>53.9</v>
      </c>
      <c r="E71" s="362"/>
      <c r="F71" s="114"/>
      <c r="G71" s="67"/>
      <c r="H71" s="67"/>
      <c r="I71" s="67"/>
      <c r="J71" s="56"/>
      <c r="K71" s="68"/>
      <c r="L71" s="68"/>
      <c r="M71" s="68"/>
    </row>
    <row r="72" spans="1:13" s="69" customFormat="1" ht="18" customHeight="1">
      <c r="A72" s="61">
        <v>20</v>
      </c>
      <c r="B72" s="483" t="s">
        <v>275</v>
      </c>
      <c r="C72" s="484"/>
      <c r="D72" s="247">
        <f>+'Ekamut-caxs'!D72</f>
        <v>3500</v>
      </c>
      <c r="E72" s="362"/>
      <c r="F72" s="114"/>
      <c r="G72" s="67"/>
      <c r="H72" s="67"/>
      <c r="I72" s="67"/>
      <c r="J72" s="56"/>
      <c r="K72" s="68"/>
      <c r="L72" s="68"/>
      <c r="M72" s="68"/>
    </row>
    <row r="73" spans="1:13" s="69" customFormat="1" ht="18" customHeight="1">
      <c r="A73" s="61">
        <v>21</v>
      </c>
      <c r="B73" s="483" t="s">
        <v>276</v>
      </c>
      <c r="C73" s="484"/>
      <c r="D73" s="247">
        <f>+'Ekamut-caxs'!D73</f>
        <v>549.70000000000005</v>
      </c>
      <c r="E73" s="362"/>
      <c r="F73" s="114"/>
      <c r="G73" s="67"/>
      <c r="H73" s="67"/>
      <c r="I73" s="67"/>
      <c r="J73" s="56"/>
      <c r="K73" s="68"/>
      <c r="L73" s="68"/>
      <c r="M73" s="68"/>
    </row>
    <row r="74" spans="1:13" s="68" customFormat="1" ht="17.25">
      <c r="A74" s="61">
        <v>22</v>
      </c>
      <c r="B74" s="550" t="s">
        <v>277</v>
      </c>
      <c r="C74" s="551"/>
      <c r="D74" s="247">
        <f>+'Ekamut-caxs'!D74</f>
        <v>3837</v>
      </c>
      <c r="E74" s="363"/>
      <c r="F74" s="114"/>
      <c r="G74" s="67"/>
      <c r="H74" s="67"/>
      <c r="I74" s="67"/>
      <c r="J74" s="56"/>
    </row>
    <row r="75" spans="1:13" s="69" customFormat="1" ht="18" customHeight="1">
      <c r="A75" s="61">
        <v>23</v>
      </c>
      <c r="B75" s="483" t="s">
        <v>311</v>
      </c>
      <c r="C75" s="484"/>
      <c r="D75" s="247">
        <f>+'Ekamut-caxs'!D75</f>
        <v>2000</v>
      </c>
      <c r="E75" s="362"/>
      <c r="F75" s="114"/>
      <c r="G75" s="67"/>
      <c r="H75" s="67"/>
      <c r="I75" s="67"/>
      <c r="J75" s="56"/>
      <c r="K75" s="68"/>
      <c r="L75" s="68"/>
      <c r="M75" s="68"/>
    </row>
    <row r="76" spans="1:13" s="69" customFormat="1" ht="18" customHeight="1">
      <c r="A76" s="504">
        <v>23.1</v>
      </c>
      <c r="B76" s="496" t="s">
        <v>307</v>
      </c>
      <c r="C76" s="497"/>
      <c r="D76" s="259">
        <f>+'Ekamut-caxs'!D76</f>
        <v>1500</v>
      </c>
      <c r="E76" s="362"/>
      <c r="F76" s="114"/>
      <c r="G76" s="67"/>
      <c r="H76" s="67"/>
      <c r="I76" s="67"/>
      <c r="J76" s="56"/>
      <c r="K76" s="68"/>
      <c r="L76" s="68"/>
      <c r="M76" s="68"/>
    </row>
    <row r="77" spans="1:13" s="69" customFormat="1" ht="18" customHeight="1">
      <c r="A77" s="504">
        <v>23.2</v>
      </c>
      <c r="B77" s="496" t="s">
        <v>308</v>
      </c>
      <c r="C77" s="497"/>
      <c r="D77" s="259">
        <f>+'Ekamut-caxs'!D77</f>
        <v>300</v>
      </c>
      <c r="E77" s="362"/>
      <c r="F77" s="114"/>
      <c r="G77" s="67"/>
      <c r="H77" s="67"/>
      <c r="I77" s="67"/>
      <c r="J77" s="56"/>
      <c r="K77" s="68"/>
      <c r="L77" s="68"/>
      <c r="M77" s="68"/>
    </row>
    <row r="78" spans="1:13" s="69" customFormat="1" ht="18" customHeight="1">
      <c r="A78" s="504">
        <v>23.3</v>
      </c>
      <c r="B78" s="496" t="s">
        <v>309</v>
      </c>
      <c r="C78" s="497"/>
      <c r="D78" s="259">
        <f>+'Ekamut-caxs'!D78</f>
        <v>200</v>
      </c>
      <c r="E78" s="362"/>
      <c r="F78" s="114"/>
      <c r="G78" s="67"/>
      <c r="H78" s="67"/>
      <c r="I78" s="67"/>
      <c r="J78" s="56"/>
      <c r="K78" s="68"/>
      <c r="L78" s="68"/>
      <c r="M78" s="68"/>
    </row>
    <row r="79" spans="1:13" s="68" customFormat="1" ht="18" customHeight="1">
      <c r="A79" s="61">
        <v>24</v>
      </c>
      <c r="B79" s="483" t="s">
        <v>285</v>
      </c>
      <c r="C79" s="484"/>
      <c r="D79" s="247">
        <f>+'Ekamut-caxs'!D79</f>
        <v>9716</v>
      </c>
      <c r="E79" s="363"/>
      <c r="F79" s="114"/>
      <c r="G79" s="67"/>
      <c r="H79" s="67"/>
      <c r="I79" s="67"/>
      <c r="J79" s="56"/>
    </row>
    <row r="80" spans="1:13" s="523" customFormat="1" ht="18" customHeight="1">
      <c r="A80" s="516">
        <v>25</v>
      </c>
      <c r="B80" s="541" t="s">
        <v>315</v>
      </c>
      <c r="C80" s="541"/>
      <c r="D80" s="517">
        <f>+'Ekamut-caxs'!D80</f>
        <v>37491.199999999997</v>
      </c>
      <c r="E80" s="518"/>
      <c r="F80" s="519"/>
      <c r="G80" s="520"/>
      <c r="H80" s="520"/>
      <c r="I80" s="520"/>
      <c r="J80" s="521"/>
      <c r="K80" s="522"/>
      <c r="L80" s="522"/>
      <c r="M80" s="522"/>
    </row>
    <row r="81" spans="1:13" s="522" customFormat="1" ht="18" customHeight="1">
      <c r="A81" s="516">
        <v>26</v>
      </c>
      <c r="B81" s="554" t="s">
        <v>314</v>
      </c>
      <c r="C81" s="555"/>
      <c r="D81" s="526">
        <f>+'Ekamut-caxs'!D81</f>
        <v>150</v>
      </c>
      <c r="E81" s="527"/>
      <c r="F81" s="528"/>
      <c r="G81" s="520"/>
      <c r="H81" s="520"/>
      <c r="I81" s="520"/>
      <c r="J81" s="521"/>
    </row>
    <row r="82" spans="1:13" s="522" customFormat="1" ht="17.25" customHeight="1">
      <c r="A82" s="516">
        <v>27</v>
      </c>
      <c r="B82" s="524" t="s">
        <v>313</v>
      </c>
      <c r="C82" s="525"/>
      <c r="D82" s="526">
        <v>595.5</v>
      </c>
      <c r="E82" s="527"/>
      <c r="F82" s="519"/>
      <c r="G82" s="520"/>
      <c r="H82" s="520"/>
      <c r="I82" s="520"/>
      <c r="J82" s="521"/>
    </row>
    <row r="83" spans="1:13" s="68" customFormat="1" ht="18" hidden="1" customHeight="1">
      <c r="A83" s="61">
        <v>28</v>
      </c>
      <c r="B83" s="483" t="s">
        <v>312</v>
      </c>
      <c r="C83" s="484"/>
      <c r="D83" s="246"/>
      <c r="E83" s="363"/>
      <c r="F83" s="114"/>
      <c r="G83" s="67"/>
      <c r="H83" s="67"/>
      <c r="I83" s="67"/>
      <c r="J83" s="56"/>
    </row>
    <row r="84" spans="1:13" s="68" customFormat="1" ht="18" hidden="1" customHeight="1">
      <c r="A84" s="61">
        <v>29</v>
      </c>
      <c r="B84" s="483" t="s">
        <v>279</v>
      </c>
      <c r="C84" s="484"/>
      <c r="D84" s="246"/>
      <c r="E84" s="363"/>
      <c r="F84" s="114"/>
      <c r="G84" s="67"/>
      <c r="H84" s="67"/>
      <c r="I84" s="67"/>
      <c r="J84" s="56"/>
    </row>
    <row r="85" spans="1:13" s="97" customFormat="1" ht="22.15" customHeight="1">
      <c r="A85" s="61">
        <v>28</v>
      </c>
      <c r="B85" s="550" t="s">
        <v>34</v>
      </c>
      <c r="C85" s="551"/>
      <c r="D85" s="247">
        <f>+D88</f>
        <v>31</v>
      </c>
      <c r="E85" s="362"/>
      <c r="F85" s="113"/>
      <c r="G85" s="67"/>
      <c r="H85" s="67"/>
      <c r="I85" s="67"/>
      <c r="J85" s="67"/>
      <c r="K85" s="96"/>
      <c r="L85" s="96"/>
      <c r="M85" s="96"/>
    </row>
    <row r="86" spans="1:13" hidden="1">
      <c r="A86" s="14">
        <v>32.1</v>
      </c>
      <c r="B86" s="548" t="s">
        <v>35</v>
      </c>
      <c r="C86" s="549"/>
      <c r="D86" s="233"/>
      <c r="E86" s="365"/>
    </row>
    <row r="87" spans="1:13" hidden="1">
      <c r="A87" s="14">
        <v>32.200000000000003</v>
      </c>
      <c r="B87" s="548" t="s">
        <v>48</v>
      </c>
      <c r="C87" s="549"/>
      <c r="D87" s="233"/>
      <c r="E87" s="365"/>
    </row>
    <row r="88" spans="1:13" ht="19.5" customHeight="1">
      <c r="A88" s="14">
        <v>28.1</v>
      </c>
      <c r="B88" s="548" t="s">
        <v>84</v>
      </c>
      <c r="C88" s="549"/>
      <c r="D88" s="233">
        <f>+'Ekamut-caxs'!D84</f>
        <v>31</v>
      </c>
      <c r="E88" s="365"/>
    </row>
    <row r="89" spans="1:13" s="97" customFormat="1" ht="17.25" customHeight="1">
      <c r="A89" s="71">
        <v>29</v>
      </c>
      <c r="B89" s="550" t="s">
        <v>36</v>
      </c>
      <c r="C89" s="551"/>
      <c r="D89" s="247">
        <v>2425.6</v>
      </c>
      <c r="E89" s="362"/>
      <c r="F89" s="113"/>
      <c r="G89" s="67"/>
      <c r="H89" s="67"/>
      <c r="I89" s="67"/>
      <c r="J89" s="67"/>
      <c r="K89" s="96"/>
      <c r="L89" s="96"/>
      <c r="M89" s="96"/>
    </row>
    <row r="90" spans="1:13" s="97" customFormat="1" ht="16.5" customHeight="1">
      <c r="A90" s="71">
        <v>30</v>
      </c>
      <c r="B90" s="550" t="s">
        <v>85</v>
      </c>
      <c r="C90" s="551"/>
      <c r="D90" s="246">
        <v>32364.6</v>
      </c>
      <c r="E90" s="363"/>
      <c r="F90" s="113"/>
      <c r="G90" s="67"/>
      <c r="H90" s="67"/>
      <c r="I90" s="67"/>
      <c r="J90" s="67"/>
      <c r="K90" s="96"/>
      <c r="L90" s="96"/>
      <c r="M90" s="96"/>
    </row>
    <row r="91" spans="1:13" s="81" customFormat="1" ht="25.5" customHeight="1">
      <c r="A91" s="40" t="s">
        <v>56</v>
      </c>
      <c r="B91" s="552" t="s">
        <v>59</v>
      </c>
      <c r="C91" s="553"/>
      <c r="D91" s="255">
        <f>D92+D104</f>
        <v>4082</v>
      </c>
      <c r="E91" s="36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26.25" customHeight="1">
      <c r="A92" s="71">
        <v>1</v>
      </c>
      <c r="B92" s="550" t="s">
        <v>90</v>
      </c>
      <c r="C92" s="551"/>
      <c r="D92" s="247">
        <f>+D93+D94</f>
        <v>1850</v>
      </c>
      <c r="E92" s="36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 customHeight="1">
      <c r="A93" s="71">
        <v>1.1000000000000001</v>
      </c>
      <c r="B93" s="550" t="s">
        <v>86</v>
      </c>
      <c r="C93" s="551"/>
      <c r="D93" s="246">
        <v>900</v>
      </c>
      <c r="E93" s="363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21.6" customHeight="1">
      <c r="A94" s="71">
        <v>1.2</v>
      </c>
      <c r="B94" s="550" t="s">
        <v>87</v>
      </c>
      <c r="C94" s="551"/>
      <c r="D94" s="246">
        <v>950</v>
      </c>
      <c r="E94" s="363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8" hidden="1" customHeight="1">
      <c r="A95" s="71">
        <v>1.3</v>
      </c>
      <c r="B95" s="550" t="s">
        <v>88</v>
      </c>
      <c r="C95" s="551"/>
      <c r="D95" s="246"/>
      <c r="E95" s="363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8" hidden="1" customHeight="1">
      <c r="A96" s="71">
        <v>1.4</v>
      </c>
      <c r="B96" s="550" t="s">
        <v>202</v>
      </c>
      <c r="C96" s="551"/>
      <c r="D96" s="246"/>
      <c r="E96" s="363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7.25" hidden="1" customHeight="1">
      <c r="A97" s="71">
        <v>1.5</v>
      </c>
      <c r="B97" s="550" t="s">
        <v>64</v>
      </c>
      <c r="C97" s="551"/>
      <c r="D97" s="246"/>
      <c r="E97" s="363"/>
      <c r="F97" s="111"/>
      <c r="G97" s="102"/>
      <c r="H97" s="102"/>
      <c r="I97" s="102"/>
      <c r="J97" s="102"/>
      <c r="K97" s="94"/>
      <c r="L97" s="94"/>
      <c r="M97" s="94"/>
    </row>
    <row r="98" spans="1:13" s="95" customFormat="1" ht="17.25" hidden="1" customHeight="1">
      <c r="A98" s="71">
        <v>1.6</v>
      </c>
      <c r="B98" s="550" t="s">
        <v>65</v>
      </c>
      <c r="C98" s="551"/>
      <c r="D98" s="246"/>
      <c r="E98" s="363"/>
      <c r="F98" s="111"/>
      <c r="G98" s="102"/>
      <c r="H98" s="102"/>
      <c r="I98" s="102"/>
      <c r="J98" s="102"/>
      <c r="K98" s="94"/>
      <c r="L98" s="94"/>
      <c r="M98" s="94"/>
    </row>
    <row r="99" spans="1:13" s="95" customFormat="1" ht="17.25" hidden="1" customHeight="1">
      <c r="A99" s="71">
        <v>1.7</v>
      </c>
      <c r="B99" s="550"/>
      <c r="C99" s="551"/>
      <c r="D99" s="246"/>
      <c r="E99" s="363"/>
      <c r="F99" s="106"/>
      <c r="G99" s="102"/>
      <c r="H99" s="102"/>
      <c r="I99" s="102"/>
      <c r="J99" s="102"/>
      <c r="K99" s="94"/>
      <c r="L99" s="94"/>
      <c r="M99" s="94"/>
    </row>
    <row r="100" spans="1:13" s="95" customFormat="1" ht="35.25" hidden="1" customHeight="1">
      <c r="A100" s="71">
        <v>2</v>
      </c>
      <c r="B100" s="550" t="s">
        <v>91</v>
      </c>
      <c r="C100" s="551"/>
      <c r="D100" s="247">
        <f>SUM(D101:D103)</f>
        <v>0</v>
      </c>
      <c r="E100" s="362"/>
      <c r="F100" s="111"/>
      <c r="G100" s="102"/>
      <c r="H100" s="102"/>
      <c r="I100" s="102"/>
      <c r="J100" s="102"/>
      <c r="K100" s="94"/>
      <c r="L100" s="94"/>
      <c r="M100" s="94"/>
    </row>
    <row r="101" spans="1:13" s="95" customFormat="1" ht="18.75" hidden="1" customHeight="1">
      <c r="A101" s="71">
        <v>2.1</v>
      </c>
      <c r="B101" s="550" t="s">
        <v>61</v>
      </c>
      <c r="C101" s="551"/>
      <c r="D101" s="246"/>
      <c r="E101" s="363"/>
      <c r="F101" s="111"/>
      <c r="G101" s="102"/>
      <c r="H101" s="102"/>
      <c r="I101" s="102"/>
      <c r="J101" s="102"/>
      <c r="K101" s="94"/>
      <c r="L101" s="94"/>
      <c r="M101" s="94"/>
    </row>
    <row r="102" spans="1:13" s="95" customFormat="1" ht="18.75" hidden="1" customHeight="1">
      <c r="A102" s="71">
        <v>2.2000000000000002</v>
      </c>
      <c r="B102" s="550" t="s">
        <v>60</v>
      </c>
      <c r="C102" s="551"/>
      <c r="D102" s="246"/>
      <c r="E102" s="363"/>
      <c r="F102" s="111"/>
      <c r="G102" s="102"/>
      <c r="H102" s="102"/>
      <c r="I102" s="102"/>
      <c r="J102" s="102"/>
      <c r="K102" s="94"/>
      <c r="L102" s="94"/>
      <c r="M102" s="94"/>
    </row>
    <row r="103" spans="1:13" s="95" customFormat="1" ht="18.75" hidden="1" customHeight="1">
      <c r="A103" s="71">
        <v>2.2999999999999998</v>
      </c>
      <c r="B103" s="550" t="s">
        <v>49</v>
      </c>
      <c r="C103" s="551"/>
      <c r="D103" s="246"/>
      <c r="E103" s="363"/>
      <c r="F103" s="111"/>
      <c r="G103" s="102"/>
      <c r="H103" s="102"/>
      <c r="I103" s="102"/>
      <c r="J103" s="102"/>
      <c r="K103" s="94"/>
      <c r="L103" s="94"/>
      <c r="M103" s="94"/>
    </row>
    <row r="104" spans="1:13" s="95" customFormat="1" ht="18.75" customHeight="1">
      <c r="A104" s="71">
        <v>2</v>
      </c>
      <c r="B104" s="483" t="s">
        <v>310</v>
      </c>
      <c r="C104" s="484"/>
      <c r="D104" s="246">
        <v>2232</v>
      </c>
      <c r="E104" s="363"/>
      <c r="F104" s="111"/>
      <c r="G104" s="102"/>
      <c r="H104" s="102"/>
      <c r="I104" s="102"/>
      <c r="J104" s="102"/>
      <c r="K104" s="94"/>
      <c r="L104" s="94"/>
      <c r="M104" s="94"/>
    </row>
    <row r="105" spans="1:13" s="81" customFormat="1" ht="39" customHeight="1">
      <c r="A105" s="40" t="s">
        <v>57</v>
      </c>
      <c r="B105" s="546" t="s">
        <v>131</v>
      </c>
      <c r="C105" s="547"/>
      <c r="D105" s="255">
        <f>SUM(D106:D107)</f>
        <v>6244</v>
      </c>
      <c r="E105" s="361"/>
      <c r="F105" s="115"/>
      <c r="G105" s="104"/>
      <c r="H105" s="104"/>
      <c r="I105" s="104"/>
      <c r="J105" s="104"/>
      <c r="K105" s="80"/>
      <c r="L105" s="80"/>
      <c r="M105" s="80"/>
    </row>
    <row r="106" spans="1:13" s="95" customFormat="1" ht="15.75" customHeight="1">
      <c r="A106" s="71">
        <v>1</v>
      </c>
      <c r="B106" s="550" t="s">
        <v>12</v>
      </c>
      <c r="C106" s="551"/>
      <c r="D106" s="246">
        <v>6244</v>
      </c>
      <c r="E106" s="363"/>
      <c r="F106" s="111"/>
      <c r="G106" s="102"/>
      <c r="H106" s="102"/>
      <c r="I106" s="102"/>
      <c r="J106" s="102"/>
      <c r="K106" s="94"/>
      <c r="L106" s="94"/>
      <c r="M106" s="94"/>
    </row>
    <row r="107" spans="1:13" s="95" customFormat="1" ht="15.75" hidden="1" customHeight="1">
      <c r="A107" s="71">
        <v>2</v>
      </c>
      <c r="B107" s="550"/>
      <c r="C107" s="551"/>
      <c r="D107" s="246"/>
      <c r="E107" s="363"/>
      <c r="F107" s="106"/>
      <c r="G107" s="102"/>
      <c r="H107" s="102"/>
      <c r="I107" s="102"/>
      <c r="J107" s="102"/>
      <c r="K107" s="94"/>
      <c r="L107" s="94"/>
      <c r="M107" s="94"/>
    </row>
    <row r="108" spans="1:13" s="99" customFormat="1" ht="39" customHeight="1">
      <c r="A108" s="12" t="s">
        <v>37</v>
      </c>
      <c r="B108" s="546" t="s">
        <v>38</v>
      </c>
      <c r="C108" s="547"/>
      <c r="D108" s="255">
        <f>+D19+D20-D34</f>
        <v>78593.200000000012</v>
      </c>
      <c r="E108" s="481" t="s">
        <v>223</v>
      </c>
      <c r="F108" s="556"/>
      <c r="G108" s="557"/>
      <c r="H108" s="268"/>
      <c r="I108" s="268"/>
      <c r="J108" s="226"/>
      <c r="K108" s="98"/>
      <c r="L108" s="98"/>
      <c r="M108" s="98"/>
    </row>
    <row r="109" spans="1:13" s="81" customFormat="1" ht="19.5" customHeight="1">
      <c r="A109" s="86"/>
      <c r="B109" s="87"/>
      <c r="C109" s="87"/>
      <c r="F109" s="115"/>
      <c r="G109" s="104"/>
      <c r="H109" s="104"/>
      <c r="I109" s="104"/>
      <c r="J109" s="104"/>
      <c r="K109" s="80"/>
      <c r="L109" s="80"/>
      <c r="M109" s="80"/>
    </row>
    <row r="110" spans="1:13" s="7" customFormat="1" ht="21.75" hidden="1" customHeight="1">
      <c r="B110" s="18" t="s">
        <v>2</v>
      </c>
      <c r="C110" s="18"/>
      <c r="D110" s="277" t="s">
        <v>258</v>
      </c>
      <c r="E110" s="104"/>
      <c r="F110" s="16"/>
      <c r="G110" s="44"/>
      <c r="H110" s="44"/>
      <c r="I110" s="44"/>
      <c r="J110" s="44"/>
      <c r="K110" s="6"/>
      <c r="L110" s="6"/>
      <c r="M110" s="6"/>
    </row>
    <row r="111" spans="1:13" s="3" customFormat="1" ht="13.5" hidden="1" customHeight="1">
      <c r="A111" s="7"/>
      <c r="B111" s="7" t="s">
        <v>4</v>
      </c>
      <c r="C111" s="7"/>
      <c r="D111" s="225" t="s">
        <v>95</v>
      </c>
      <c r="E111" s="366"/>
      <c r="F111" s="173"/>
      <c r="G111" s="89"/>
      <c r="H111" s="89"/>
      <c r="I111" s="89"/>
      <c r="J111" s="89"/>
      <c r="K111" s="2"/>
      <c r="L111" s="2"/>
      <c r="M111" s="2"/>
    </row>
    <row r="112" spans="1:13" s="3" customFormat="1" ht="22.5" hidden="1" customHeight="1">
      <c r="B112" s="17" t="s">
        <v>6</v>
      </c>
      <c r="C112" s="17"/>
      <c r="D112" s="279" t="s">
        <v>259</v>
      </c>
      <c r="E112" s="367"/>
      <c r="F112" s="80"/>
      <c r="G112" s="89"/>
      <c r="H112" s="89"/>
      <c r="I112" s="89"/>
      <c r="J112" s="89"/>
      <c r="K112" s="2"/>
      <c r="L112" s="2"/>
      <c r="M112" s="2"/>
    </row>
    <row r="113" spans="2:13" s="3" customFormat="1" ht="12" hidden="1" customHeight="1">
      <c r="D113" s="225" t="s">
        <v>95</v>
      </c>
      <c r="E113" s="366"/>
      <c r="F113" s="173"/>
      <c r="G113" s="89"/>
      <c r="H113" s="89"/>
      <c r="I113" s="89"/>
      <c r="J113" s="89"/>
      <c r="K113" s="2"/>
      <c r="L113" s="2"/>
      <c r="M113" s="2"/>
    </row>
    <row r="114" spans="2:13" s="3" customFormat="1" hidden="1">
      <c r="B114" s="8" t="s">
        <v>169</v>
      </c>
      <c r="C114" s="8"/>
      <c r="D114" s="82"/>
      <c r="E114" s="82"/>
      <c r="F114" s="82"/>
      <c r="G114" s="89"/>
      <c r="H114" s="89"/>
      <c r="I114" s="89"/>
      <c r="J114" s="89"/>
      <c r="K114" s="2"/>
      <c r="L114" s="2"/>
      <c r="M114" s="2"/>
    </row>
    <row r="115" spans="2:13" s="235" customFormat="1" ht="96.75" customHeight="1">
      <c r="B115" s="480" t="str">
        <f>+'Ekamut-caxs'!A93</f>
        <v>ԵՐԵՎԱՆԻ ՔԱՂԱՔԱՊԵՏ՝</v>
      </c>
      <c r="C115" s="236"/>
      <c r="D115" s="367" t="str">
        <f>+'Ekamut-caxs'!D93</f>
        <v>ՏԻԳՐԱՆ ԱՎԻՆՅԱՆ</v>
      </c>
      <c r="E115" s="80"/>
      <c r="G115" s="6"/>
      <c r="H115" s="6"/>
      <c r="I115" s="6"/>
      <c r="J115" s="6"/>
      <c r="K115" s="6"/>
      <c r="L115" s="6"/>
      <c r="M115" s="6"/>
    </row>
    <row r="116" spans="2:13" s="82" customFormat="1">
      <c r="F116" s="109"/>
      <c r="G116" s="89"/>
      <c r="H116" s="89"/>
      <c r="I116" s="89"/>
      <c r="J116" s="89"/>
    </row>
    <row r="117" spans="2:13" s="82" customFormat="1">
      <c r="F117" s="109"/>
      <c r="G117" s="89"/>
      <c r="H117" s="89"/>
      <c r="I117" s="89"/>
      <c r="J117" s="89"/>
    </row>
    <row r="118" spans="2:13" s="82" customFormat="1">
      <c r="F118" s="109"/>
      <c r="G118" s="89"/>
      <c r="H118" s="89"/>
      <c r="I118" s="89"/>
      <c r="J118" s="89"/>
    </row>
    <row r="119" spans="2:13" s="82" customFormat="1">
      <c r="F119" s="109"/>
      <c r="G119" s="89"/>
      <c r="H119" s="89"/>
      <c r="I119" s="89"/>
      <c r="J119" s="89"/>
    </row>
    <row r="120" spans="2:13" s="82" customFormat="1">
      <c r="F120" s="109"/>
      <c r="G120" s="89"/>
      <c r="H120" s="89"/>
      <c r="I120" s="89"/>
      <c r="J120" s="89"/>
    </row>
    <row r="121" spans="2:13" s="82" customFormat="1">
      <c r="F121" s="109"/>
      <c r="G121" s="89"/>
      <c r="H121" s="89"/>
      <c r="I121" s="89"/>
      <c r="J121" s="89"/>
    </row>
    <row r="122" spans="2:13" s="82" customFormat="1">
      <c r="F122" s="109"/>
      <c r="G122" s="89"/>
      <c r="H122" s="89"/>
      <c r="I122" s="89"/>
      <c r="J122" s="89"/>
    </row>
    <row r="123" spans="2:13" s="82" customFormat="1">
      <c r="F123" s="109"/>
      <c r="G123" s="89"/>
      <c r="H123" s="89"/>
      <c r="I123" s="89"/>
      <c r="J123" s="89"/>
    </row>
    <row r="124" spans="2:13" s="82" customFormat="1">
      <c r="F124" s="109"/>
      <c r="G124" s="89"/>
      <c r="H124" s="89"/>
      <c r="I124" s="89"/>
      <c r="J124" s="89"/>
    </row>
    <row r="125" spans="2:13" s="82" customFormat="1">
      <c r="F125" s="109"/>
      <c r="G125" s="89"/>
      <c r="H125" s="89"/>
      <c r="I125" s="89"/>
      <c r="J125" s="89"/>
    </row>
    <row r="126" spans="2:13" s="82" customFormat="1">
      <c r="F126" s="109"/>
      <c r="G126" s="89"/>
      <c r="H126" s="89"/>
      <c r="I126" s="89"/>
      <c r="J126" s="89"/>
    </row>
    <row r="127" spans="2:13" s="82" customFormat="1">
      <c r="F127" s="109"/>
      <c r="G127" s="89"/>
      <c r="H127" s="89"/>
      <c r="I127" s="89"/>
      <c r="J127" s="89"/>
    </row>
    <row r="128" spans="2:13" s="82" customFormat="1">
      <c r="F128" s="109"/>
      <c r="G128" s="89"/>
      <c r="H128" s="89"/>
      <c r="I128" s="89"/>
      <c r="J128" s="89"/>
    </row>
    <row r="129" spans="6:10" s="82" customFormat="1">
      <c r="F129" s="109"/>
      <c r="G129" s="89"/>
      <c r="H129" s="89"/>
      <c r="I129" s="89"/>
      <c r="J129" s="89"/>
    </row>
    <row r="130" spans="6:10" s="82" customFormat="1">
      <c r="F130" s="109"/>
      <c r="G130" s="89"/>
      <c r="H130" s="89"/>
      <c r="I130" s="89"/>
      <c r="J130" s="89"/>
    </row>
    <row r="131" spans="6:10" s="82" customFormat="1">
      <c r="F131" s="109"/>
      <c r="G131" s="89"/>
      <c r="H131" s="89"/>
      <c r="I131" s="89"/>
      <c r="J131" s="89"/>
    </row>
    <row r="132" spans="6:10" s="82" customFormat="1">
      <c r="F132" s="109"/>
      <c r="G132" s="89"/>
      <c r="H132" s="89"/>
      <c r="I132" s="89"/>
      <c r="J132" s="89"/>
    </row>
    <row r="133" spans="6:10" s="82" customFormat="1">
      <c r="F133" s="109"/>
      <c r="G133" s="89"/>
      <c r="H133" s="89"/>
      <c r="I133" s="89"/>
      <c r="J133" s="89"/>
    </row>
    <row r="134" spans="6:10" s="82" customFormat="1">
      <c r="F134" s="109"/>
      <c r="G134" s="89"/>
      <c r="H134" s="89"/>
      <c r="I134" s="89"/>
      <c r="J134" s="89"/>
    </row>
    <row r="135" spans="6:10" s="82" customFormat="1">
      <c r="F135" s="109"/>
      <c r="G135" s="89"/>
      <c r="H135" s="89"/>
      <c r="I135" s="89"/>
      <c r="J135" s="89"/>
    </row>
    <row r="136" spans="6:10" s="82" customFormat="1">
      <c r="F136" s="109"/>
      <c r="G136" s="89"/>
      <c r="H136" s="89"/>
      <c r="I136" s="89"/>
      <c r="J136" s="89"/>
    </row>
    <row r="137" spans="6:10" s="82" customFormat="1">
      <c r="F137" s="109"/>
      <c r="G137" s="89"/>
      <c r="H137" s="89"/>
      <c r="I137" s="89"/>
      <c r="J137" s="89"/>
    </row>
  </sheetData>
  <sheetProtection formatCells="0" formatColumns="0" formatRows="0" insertColumns="0" insertRows="0" insertHyperlinks="0" deleteColumns="0" deleteRows="0" sort="0" autoFilter="0" pivotTables="0"/>
  <mergeCells count="76">
    <mergeCell ref="F19:G19"/>
    <mergeCell ref="F108:G108"/>
    <mergeCell ref="A13:D13"/>
    <mergeCell ref="A15:D15"/>
    <mergeCell ref="A14:D14"/>
    <mergeCell ref="B19:C19"/>
    <mergeCell ref="B18:C18"/>
    <mergeCell ref="B20:C20"/>
    <mergeCell ref="B21:C21"/>
    <mergeCell ref="B22:C22"/>
    <mergeCell ref="B23:C23"/>
    <mergeCell ref="B27:C27"/>
    <mergeCell ref="B28:C28"/>
    <mergeCell ref="B33:C33"/>
    <mergeCell ref="B34:C34"/>
    <mergeCell ref="B35:C35"/>
    <mergeCell ref="B36:C36"/>
    <mergeCell ref="B37:C37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6:C66"/>
    <mergeCell ref="B67:C67"/>
    <mergeCell ref="B68:C68"/>
    <mergeCell ref="B69:C69"/>
    <mergeCell ref="B61:C61"/>
    <mergeCell ref="B62:C62"/>
    <mergeCell ref="B63:C63"/>
    <mergeCell ref="B64:C64"/>
    <mergeCell ref="B65:C65"/>
    <mergeCell ref="B74:C74"/>
    <mergeCell ref="B81:C81"/>
    <mergeCell ref="B85:C85"/>
    <mergeCell ref="B89:C89"/>
    <mergeCell ref="B90:C90"/>
    <mergeCell ref="B80:C80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8:C108"/>
    <mergeCell ref="B38:C38"/>
    <mergeCell ref="B39:C39"/>
    <mergeCell ref="B46:C46"/>
    <mergeCell ref="B47:C47"/>
    <mergeCell ref="B48:C48"/>
    <mergeCell ref="B86:C86"/>
    <mergeCell ref="B87:C87"/>
    <mergeCell ref="B88:C88"/>
    <mergeCell ref="B101:C101"/>
    <mergeCell ref="B102:C102"/>
    <mergeCell ref="B103:C103"/>
    <mergeCell ref="B106:C106"/>
    <mergeCell ref="B107:C107"/>
    <mergeCell ref="B105:C105"/>
    <mergeCell ref="B96:C96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38 D100 D105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109</xdr:row>
                <xdr:rowOff>0</xdr:rowOff>
              </from>
              <to>
                <xdr:col>3</xdr:col>
                <xdr:colOff>57150</xdr:colOff>
                <xdr:row>115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8"/>
  <sheetViews>
    <sheetView view="pageBreakPreview" topLeftCell="A56" zoomScaleSheetLayoutView="100" workbookViewId="0">
      <selection activeCell="D84" sqref="D84"/>
    </sheetView>
  </sheetViews>
  <sheetFormatPr defaultColWidth="9.140625" defaultRowHeight="13.5"/>
  <cols>
    <col min="1" max="1" width="5.85546875" style="24" customWidth="1"/>
    <col min="2" max="2" width="57.5703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61" t="s">
        <v>54</v>
      </c>
      <c r="B1" s="561"/>
      <c r="C1" s="561"/>
      <c r="D1" s="561"/>
      <c r="E1" s="561"/>
      <c r="F1" s="561"/>
    </row>
    <row r="2" spans="1:18" s="22" customFormat="1" ht="25.5" customHeight="1">
      <c r="A2" s="543" t="str">
        <f>+'Ekamut-caxs'!A14:D14</f>
        <v xml:space="preserve">«Էրեբունի պատմահնագիտական արգելոց-թանգարան» ՀՈԱԿ-ի </v>
      </c>
      <c r="B2" s="543"/>
      <c r="C2" s="543"/>
      <c r="D2" s="543"/>
      <c r="E2" s="543"/>
      <c r="F2" s="54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64" t="s">
        <v>242</v>
      </c>
      <c r="B3" s="564"/>
      <c r="C3" s="564"/>
      <c r="D3" s="564"/>
      <c r="E3" s="564"/>
      <c r="F3" s="56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3" t="s">
        <v>178</v>
      </c>
      <c r="D5" s="223" t="s">
        <v>179</v>
      </c>
      <c r="E5" s="66" t="s">
        <v>50</v>
      </c>
      <c r="F5" s="34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2">
        <f>SUM(C7:C17,C20:C27)</f>
        <v>147782</v>
      </c>
      <c r="D6" s="272">
        <f>+D7+D10+D11+D16+D20+D22+D23</f>
        <v>179938.90000000002</v>
      </c>
      <c r="E6" s="272">
        <f t="shared" ref="E6:E84" si="0">D6-C6</f>
        <v>32156.900000000023</v>
      </c>
      <c r="F6" s="35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8" t="s">
        <v>117</v>
      </c>
      <c r="C7" s="260">
        <v>93512.4</v>
      </c>
      <c r="D7" s="261">
        <f>+'Ekamut-caxs'!D18</f>
        <v>101104.1</v>
      </c>
      <c r="E7" s="261">
        <f t="shared" si="0"/>
        <v>7591.7000000000116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3" t="e">
        <f>+'Ekamut-caxs'!#REF!</f>
        <v>#REF!</v>
      </c>
      <c r="C8" s="260"/>
      <c r="D8" s="261" t="e">
        <f>+'Ekamut-caxs'!#REF!</f>
        <v>#REF!</v>
      </c>
      <c r="E8" s="261" t="e">
        <f t="shared" ref="E8:E10" si="1">D8-C8</f>
        <v>#REF!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4" t="e">
        <f>+'Ekamut-caxs'!#REF!</f>
        <v>#REF!</v>
      </c>
      <c r="C9" s="260"/>
      <c r="D9" s="261" t="e">
        <f>+'Ekamut-caxs'!#REF!</f>
        <v>#REF!</v>
      </c>
      <c r="E9" s="261" t="e">
        <f t="shared" si="1"/>
        <v>#REF!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3" t="str">
        <f>+'Ekamut-caxs'!B19</f>
        <v>Սուբսիդիա ջրամատակարարման գծով</v>
      </c>
      <c r="C10" s="260">
        <v>0</v>
      </c>
      <c r="D10" s="261">
        <f>+'Ekamut-caxs'!D19</f>
        <v>26.3</v>
      </c>
      <c r="E10" s="261">
        <f t="shared" si="1"/>
        <v>26.3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8" t="s">
        <v>8</v>
      </c>
      <c r="C11" s="260">
        <v>10450</v>
      </c>
      <c r="D11" s="261">
        <f>+'Ekamut-caxs'!D20</f>
        <v>22000</v>
      </c>
      <c r="E11" s="261">
        <f>D11-C11</f>
        <v>11550</v>
      </c>
      <c r="F11" s="260" t="s">
        <v>290</v>
      </c>
      <c r="G11" s="57"/>
      <c r="H11" s="57">
        <v>18616.7</v>
      </c>
      <c r="I11" s="57" t="s">
        <v>299</v>
      </c>
      <c r="J11" s="57">
        <v>3383.3</v>
      </c>
      <c r="K11" s="57" t="s">
        <v>320</v>
      </c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52</v>
      </c>
      <c r="C12" s="262"/>
      <c r="D12" s="261" t="e">
        <f>+'Ekamut-caxs'!#REF!</f>
        <v>#REF!</v>
      </c>
      <c r="E12" s="261" t="e">
        <f t="shared" si="0"/>
        <v>#REF!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62</v>
      </c>
      <c r="C13" s="262"/>
      <c r="D13" s="261" t="e">
        <f>+'Ekamut-caxs'!#REF!</f>
        <v>#REF!</v>
      </c>
      <c r="E13" s="261" t="e">
        <f t="shared" si="0"/>
        <v>#REF!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2"/>
      <c r="D14" s="261" t="e">
        <f>+'Ekamut-caxs'!#REF!</f>
        <v>#REF!</v>
      </c>
      <c r="E14" s="261" t="e">
        <f t="shared" si="0"/>
        <v>#REF!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/>
      <c r="B15" s="248"/>
      <c r="C15" s="262"/>
      <c r="D15" s="492"/>
      <c r="E15" s="261"/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4</v>
      </c>
      <c r="B16" s="245" t="s">
        <v>71</v>
      </c>
      <c r="C16" s="262">
        <v>37283.599999999999</v>
      </c>
      <c r="D16" s="261">
        <f>+'Ekamut-caxs'!D21</f>
        <v>51188.5</v>
      </c>
      <c r="E16" s="261">
        <f t="shared" si="0"/>
        <v>13904.900000000001</v>
      </c>
      <c r="F16" s="260" t="s">
        <v>298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9</v>
      </c>
      <c r="B17" s="263" t="s">
        <v>122</v>
      </c>
      <c r="C17" s="264">
        <f>SUM(C18:C19)</f>
        <v>0</v>
      </c>
      <c r="D17" s="264">
        <f>SUM(D18:D19)</f>
        <v>0</v>
      </c>
      <c r="E17" s="261">
        <f t="shared" si="0"/>
        <v>0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hidden="1" customHeight="1">
      <c r="A18" s="27">
        <v>9.1</v>
      </c>
      <c r="B18" s="32" t="s">
        <v>72</v>
      </c>
      <c r="C18" s="229"/>
      <c r="D18" s="230">
        <f>+'Ekamut-caxs'!D29</f>
        <v>0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73</v>
      </c>
      <c r="C19" s="229"/>
      <c r="D19" s="230">
        <f>+'Ekamut-caxs'!D30</f>
        <v>0</v>
      </c>
      <c r="E19" s="230">
        <f t="shared" si="0"/>
        <v>0</v>
      </c>
      <c r="F19" s="231"/>
    </row>
    <row r="20" spans="1:18" s="58" customFormat="1" ht="18.75" customHeight="1">
      <c r="A20" s="61">
        <v>5</v>
      </c>
      <c r="B20" s="250" t="s">
        <v>9</v>
      </c>
      <c r="C20" s="262">
        <v>500</v>
      </c>
      <c r="D20" s="261">
        <v>820</v>
      </c>
      <c r="E20" s="261">
        <f t="shared" si="0"/>
        <v>320</v>
      </c>
      <c r="F20" s="260"/>
      <c r="G20" s="57"/>
      <c r="H20" s="57">
        <f>+H11+J11</f>
        <v>22000</v>
      </c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/>
      <c r="B21" s="251"/>
      <c r="C21" s="262"/>
      <c r="D21" s="493"/>
      <c r="E21" s="260"/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2">
        <v>6</v>
      </c>
      <c r="B22" s="251" t="s">
        <v>271</v>
      </c>
      <c r="C22" s="262">
        <v>136</v>
      </c>
      <c r="D22" s="260">
        <v>0</v>
      </c>
      <c r="E22" s="260"/>
      <c r="F22" s="260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7</v>
      </c>
      <c r="B23" s="251" t="s">
        <v>272</v>
      </c>
      <c r="C23" s="262">
        <v>5900</v>
      </c>
      <c r="D23" s="260">
        <v>4800</v>
      </c>
      <c r="E23" s="260"/>
      <c r="F23" s="260" t="s">
        <v>282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2"/>
      <c r="B24" s="251"/>
      <c r="C24" s="262"/>
      <c r="D24" s="260"/>
      <c r="E24" s="260"/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58" customFormat="1" ht="18.75" hidden="1" customHeight="1">
      <c r="A25" s="62"/>
      <c r="B25" s="251"/>
      <c r="C25" s="262"/>
      <c r="D25" s="260"/>
      <c r="E25" s="260"/>
      <c r="F25" s="260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58" customFormat="1" ht="18.75" hidden="1" customHeight="1">
      <c r="A26" s="62">
        <v>12</v>
      </c>
      <c r="B26" s="251"/>
      <c r="C26" s="262"/>
      <c r="D26" s="260"/>
      <c r="E26" s="260"/>
      <c r="F26" s="260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58" customFormat="1" ht="18.75" hidden="1" customHeight="1">
      <c r="A27" s="61">
        <v>13</v>
      </c>
      <c r="B27" s="251"/>
      <c r="C27" s="262"/>
      <c r="D27" s="260">
        <f>+'Ekamut-caxs'!D32</f>
        <v>0</v>
      </c>
      <c r="E27" s="260">
        <f>D27-C27</f>
        <v>0</v>
      </c>
      <c r="F27" s="260"/>
      <c r="G27" s="57" t="s">
        <v>205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1:18" s="22" customFormat="1" ht="29.25" customHeight="1">
      <c r="A28" s="63" t="s">
        <v>10</v>
      </c>
      <c r="B28" s="60" t="s">
        <v>126</v>
      </c>
      <c r="C28" s="273">
        <f>SUM(C29,C33:C38,C42:C80,C82:C83)</f>
        <v>148238</v>
      </c>
      <c r="D28" s="273">
        <f>+D29+D30+D33+D34+D35+D36+D37+D38+D43+D44+D49+D50+D53+D54+D55+D56+D60+D61+D64+D65+D66+D67+D68+D69+D72+D77+D79+D80+D82+D83</f>
        <v>179938.9</v>
      </c>
      <c r="E28" s="272">
        <f t="shared" si="0"/>
        <v>31700.899999999994</v>
      </c>
      <c r="F28" s="353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s="58" customFormat="1" ht="21" customHeight="1">
      <c r="A29" s="61">
        <v>1</v>
      </c>
      <c r="B29" s="252" t="s">
        <v>11</v>
      </c>
      <c r="C29" s="262">
        <v>52547.8</v>
      </c>
      <c r="D29" s="264">
        <v>73357.8</v>
      </c>
      <c r="E29" s="261">
        <f t="shared" si="0"/>
        <v>20810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157" customFormat="1" ht="21" customHeight="1">
      <c r="A30" s="28">
        <v>1.1000000000000001</v>
      </c>
      <c r="B30" s="155" t="s">
        <v>118</v>
      </c>
      <c r="C30" s="229">
        <v>136</v>
      </c>
      <c r="D30" s="265">
        <f>+'Ekamut-caxs'!D37</f>
        <v>0</v>
      </c>
      <c r="E30" s="230">
        <f>D30-C30</f>
        <v>-136</v>
      </c>
      <c r="F30" s="231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s="157" customFormat="1" ht="21" hidden="1" customHeight="1">
      <c r="A31" s="28">
        <v>1.2</v>
      </c>
      <c r="B31" s="155" t="s">
        <v>12</v>
      </c>
      <c r="C31" s="229"/>
      <c r="D31" s="265">
        <f>+'Ekamut-caxs'!D38</f>
        <v>0</v>
      </c>
      <c r="E31" s="230">
        <f>D31-C31</f>
        <v>0</v>
      </c>
      <c r="F31" s="231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s="157" customFormat="1" ht="21" hidden="1" customHeight="1">
      <c r="A32" s="28">
        <v>1.3</v>
      </c>
      <c r="B32" s="155" t="str">
        <f>+'Ekamut-caxs'!B39</f>
        <v>կամավոր ատեստ. գծով լրավճար</v>
      </c>
      <c r="C32" s="229"/>
      <c r="D32" s="265">
        <f>+'Ekamut-caxs'!D39</f>
        <v>0</v>
      </c>
      <c r="E32" s="230"/>
      <c r="F32" s="231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s="58" customFormat="1" ht="21" customHeight="1">
      <c r="A33" s="61">
        <v>2</v>
      </c>
      <c r="B33" s="248" t="s">
        <v>14</v>
      </c>
      <c r="C33" s="262">
        <v>1588.7</v>
      </c>
      <c r="D33" s="264">
        <f>+'Ekamut-caxs'!D40</f>
        <v>1699.5</v>
      </c>
      <c r="E33" s="261">
        <f t="shared" si="0"/>
        <v>110.79999999999995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3</v>
      </c>
      <c r="B34" s="248" t="s">
        <v>13</v>
      </c>
      <c r="C34" s="262">
        <v>3671.7</v>
      </c>
      <c r="D34" s="264">
        <f>+'Ekamut-caxs'!D41</f>
        <v>4104.2</v>
      </c>
      <c r="E34" s="261">
        <f t="shared" si="0"/>
        <v>432.5</v>
      </c>
      <c r="F34" s="260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4</v>
      </c>
      <c r="B35" s="248" t="s">
        <v>15</v>
      </c>
      <c r="C35" s="262">
        <v>614</v>
      </c>
      <c r="D35" s="264">
        <f>+'Ekamut-caxs'!D42</f>
        <v>689.2</v>
      </c>
      <c r="E35" s="261">
        <f t="shared" si="0"/>
        <v>75.200000000000045</v>
      </c>
      <c r="F35" s="260"/>
      <c r="G35" s="175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5</v>
      </c>
      <c r="B36" s="248" t="s">
        <v>16</v>
      </c>
      <c r="C36" s="262">
        <v>68.400000000000006</v>
      </c>
      <c r="D36" s="264">
        <v>68.400000000000006</v>
      </c>
      <c r="E36" s="261">
        <f t="shared" si="0"/>
        <v>0</v>
      </c>
      <c r="F36" s="260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s="58" customFormat="1" ht="21" customHeight="1">
      <c r="A37" s="61">
        <v>6</v>
      </c>
      <c r="B37" s="248" t="s">
        <v>17</v>
      </c>
      <c r="C37" s="262">
        <v>396</v>
      </c>
      <c r="D37" s="264">
        <v>396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8" t="s">
        <v>18</v>
      </c>
      <c r="C38" s="264">
        <f>SUM(C39:C41)</f>
        <v>960</v>
      </c>
      <c r="D38" s="264">
        <f>SUM(D39:D41)</f>
        <v>960</v>
      </c>
      <c r="E38" s="261">
        <f t="shared" si="0"/>
        <v>0</v>
      </c>
      <c r="F38" s="260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ht="21" customHeight="1">
      <c r="A39" s="27">
        <v>7.1</v>
      </c>
      <c r="B39" s="32" t="s">
        <v>19</v>
      </c>
      <c r="C39" s="229">
        <v>460</v>
      </c>
      <c r="D39" s="265">
        <v>460</v>
      </c>
      <c r="E39" s="230">
        <f t="shared" si="0"/>
        <v>0</v>
      </c>
      <c r="F39" s="231"/>
    </row>
    <row r="40" spans="1:18" ht="21" customHeight="1">
      <c r="A40" s="27">
        <v>7.2</v>
      </c>
      <c r="B40" s="32" t="s">
        <v>20</v>
      </c>
      <c r="C40" s="229">
        <v>128</v>
      </c>
      <c r="D40" s="265">
        <v>128</v>
      </c>
      <c r="E40" s="230">
        <f t="shared" si="0"/>
        <v>0</v>
      </c>
      <c r="F40" s="231"/>
    </row>
    <row r="41" spans="1:18" ht="21" customHeight="1">
      <c r="A41" s="27">
        <v>7.3</v>
      </c>
      <c r="B41" s="32" t="s">
        <v>21</v>
      </c>
      <c r="C41" s="229">
        <v>372</v>
      </c>
      <c r="D41" s="265">
        <v>372</v>
      </c>
      <c r="E41" s="230">
        <f t="shared" si="0"/>
        <v>0</v>
      </c>
      <c r="F41" s="231"/>
    </row>
    <row r="42" spans="1:18" s="58" customFormat="1" ht="21" hidden="1" customHeight="1">
      <c r="A42" s="61">
        <v>8</v>
      </c>
      <c r="B42" s="248" t="s">
        <v>22</v>
      </c>
      <c r="C42" s="262"/>
      <c r="D42" s="264">
        <f>+'Ekamut-caxs'!D49</f>
        <v>0</v>
      </c>
      <c r="E42" s="261">
        <f t="shared" si="0"/>
        <v>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8</v>
      </c>
      <c r="B43" s="248" t="s">
        <v>29</v>
      </c>
      <c r="C43" s="262">
        <v>850</v>
      </c>
      <c r="D43" s="264">
        <v>700</v>
      </c>
      <c r="E43" s="261">
        <f t="shared" si="0"/>
        <v>-150</v>
      </c>
      <c r="F43" s="260"/>
      <c r="G43" s="6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9</v>
      </c>
      <c r="B44" s="248" t="s">
        <v>23</v>
      </c>
      <c r="C44" s="262">
        <v>350</v>
      </c>
      <c r="D44" s="264">
        <v>300</v>
      </c>
      <c r="E44" s="261">
        <f t="shared" si="0"/>
        <v>-50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.75" hidden="1" customHeight="1">
      <c r="A45" s="61">
        <v>11</v>
      </c>
      <c r="B45" s="253" t="s">
        <v>74</v>
      </c>
      <c r="C45" s="262"/>
      <c r="D45" s="264">
        <f>+'Ekamut-caxs'!D52</f>
        <v>0</v>
      </c>
      <c r="E45" s="261">
        <f t="shared" si="0"/>
        <v>0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12</v>
      </c>
      <c r="B46" s="248" t="s">
        <v>47</v>
      </c>
      <c r="C46" s="262"/>
      <c r="D46" s="264">
        <f>+'Ekamut-caxs'!D53</f>
        <v>0</v>
      </c>
      <c r="E46" s="261">
        <f t="shared" si="0"/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13</v>
      </c>
      <c r="B47" s="248" t="s">
        <v>119</v>
      </c>
      <c r="C47" s="262"/>
      <c r="D47" s="264">
        <f>+'Ekamut-caxs'!D54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0.25" hidden="1" customHeight="1">
      <c r="A48" s="61">
        <v>14</v>
      </c>
      <c r="B48" s="248" t="s">
        <v>120</v>
      </c>
      <c r="C48" s="262"/>
      <c r="D48" s="264">
        <f>+'Ekamut-caxs'!D55</f>
        <v>0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10</v>
      </c>
      <c r="B49" s="248" t="s">
        <v>24</v>
      </c>
      <c r="C49" s="260">
        <v>2500</v>
      </c>
      <c r="D49" s="264">
        <v>250</v>
      </c>
      <c r="E49" s="261">
        <f t="shared" si="0"/>
        <v>-2250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11</v>
      </c>
      <c r="B50" s="248" t="s">
        <v>25</v>
      </c>
      <c r="C50" s="260">
        <v>98</v>
      </c>
      <c r="D50" s="264">
        <v>120</v>
      </c>
      <c r="E50" s="261">
        <f>D50-C50</f>
        <v>22</v>
      </c>
      <c r="F50" s="260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hidden="1" customHeight="1">
      <c r="A51" s="61">
        <v>17</v>
      </c>
      <c r="B51" s="248" t="s">
        <v>66</v>
      </c>
      <c r="C51" s="260"/>
      <c r="D51" s="264">
        <f>+'Ekamut-caxs'!D58</f>
        <v>0</v>
      </c>
      <c r="E51" s="261">
        <f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18</v>
      </c>
      <c r="B52" s="248" t="s">
        <v>53</v>
      </c>
      <c r="C52" s="260"/>
      <c r="D52" s="264">
        <f>+'Ekamut-caxs'!D59</f>
        <v>0</v>
      </c>
      <c r="E52" s="261">
        <f>D52-C52</f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12</v>
      </c>
      <c r="B53" s="248" t="s">
        <v>44</v>
      </c>
      <c r="C53" s="262">
        <v>500</v>
      </c>
      <c r="D53" s="264">
        <v>350</v>
      </c>
      <c r="E53" s="261">
        <f t="shared" si="0"/>
        <v>-150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35.25" customHeight="1">
      <c r="A54" s="61">
        <v>13</v>
      </c>
      <c r="B54" s="263" t="s">
        <v>75</v>
      </c>
      <c r="C54" s="262">
        <v>150</v>
      </c>
      <c r="D54" s="264">
        <v>300</v>
      </c>
      <c r="E54" s="261">
        <f t="shared" si="0"/>
        <v>150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39" customHeight="1">
      <c r="A55" s="61">
        <v>14</v>
      </c>
      <c r="B55" s="263" t="s">
        <v>76</v>
      </c>
      <c r="C55" s="260">
        <v>95</v>
      </c>
      <c r="D55" s="264">
        <v>110.6</v>
      </c>
      <c r="E55" s="261">
        <f t="shared" si="0"/>
        <v>15.599999999999994</v>
      </c>
      <c r="F55" s="260"/>
      <c r="G55" s="6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3.25" customHeight="1">
      <c r="A56" s="61">
        <v>15</v>
      </c>
      <c r="B56" s="248" t="s">
        <v>45</v>
      </c>
      <c r="C56" s="260">
        <v>3</v>
      </c>
      <c r="D56" s="264">
        <v>3</v>
      </c>
      <c r="E56" s="261">
        <f t="shared" ref="E56:E83" si="2">D56-C56</f>
        <v>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23</v>
      </c>
      <c r="B57" s="248" t="s">
        <v>121</v>
      </c>
      <c r="C57" s="260"/>
      <c r="D57" s="264">
        <f>+'Ekamut-caxs'!D64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24</v>
      </c>
      <c r="B58" s="248" t="s">
        <v>46</v>
      </c>
      <c r="C58" s="260"/>
      <c r="D58" s="264">
        <f>+'Ekamut-caxs'!D65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0.25" hidden="1" customHeight="1">
      <c r="A59" s="61">
        <v>25</v>
      </c>
      <c r="B59" s="248" t="s">
        <v>63</v>
      </c>
      <c r="C59" s="260"/>
      <c r="D59" s="264">
        <f>+'Ekamut-caxs'!D66</f>
        <v>0</v>
      </c>
      <c r="E59" s="261">
        <f t="shared" si="2"/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0.25" customHeight="1">
      <c r="A60" s="61">
        <v>16</v>
      </c>
      <c r="B60" s="250" t="s">
        <v>200</v>
      </c>
      <c r="C60" s="260">
        <v>150</v>
      </c>
      <c r="D60" s="264">
        <v>200</v>
      </c>
      <c r="E60" s="261">
        <f t="shared" ref="E60:E61" si="3">D60-C60</f>
        <v>50</v>
      </c>
      <c r="F60" s="26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0.25" customHeight="1">
      <c r="A61" s="61">
        <v>17</v>
      </c>
      <c r="B61" s="250" t="s">
        <v>201</v>
      </c>
      <c r="C61" s="260">
        <v>950</v>
      </c>
      <c r="D61" s="264">
        <v>750</v>
      </c>
      <c r="E61" s="261">
        <f t="shared" si="3"/>
        <v>-200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>
        <v>28</v>
      </c>
      <c r="B62" s="248" t="s">
        <v>77</v>
      </c>
      <c r="C62" s="260"/>
      <c r="D62" s="264">
        <f>+'Ekamut-caxs'!D69</f>
        <v>0</v>
      </c>
      <c r="E62" s="261">
        <f t="shared" si="2"/>
        <v>0</v>
      </c>
      <c r="F62" s="26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hidden="1" customHeight="1">
      <c r="A63" s="61"/>
      <c r="B63" s="248"/>
      <c r="C63" s="260"/>
      <c r="D63" s="529"/>
      <c r="E63" s="261"/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18</v>
      </c>
      <c r="B64" s="251" t="s">
        <v>273</v>
      </c>
      <c r="C64" s="260">
        <v>800</v>
      </c>
      <c r="D64" s="262">
        <v>800</v>
      </c>
      <c r="E64" s="260">
        <f t="shared" ref="E64:E78" si="4">D64-C64</f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19</v>
      </c>
      <c r="B65" s="251" t="s">
        <v>274</v>
      </c>
      <c r="C65" s="260">
        <v>64.8</v>
      </c>
      <c r="D65" s="262">
        <v>53.9</v>
      </c>
      <c r="E65" s="260">
        <f t="shared" si="4"/>
        <v>-10.899999999999999</v>
      </c>
      <c r="F65" s="260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20</v>
      </c>
      <c r="B66" s="251" t="s">
        <v>275</v>
      </c>
      <c r="C66" s="260">
        <v>4229.1000000000004</v>
      </c>
      <c r="D66" s="262">
        <v>3500</v>
      </c>
      <c r="E66" s="260">
        <f t="shared" si="4"/>
        <v>-729.10000000000036</v>
      </c>
      <c r="F66" s="260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21</v>
      </c>
      <c r="B67" s="251" t="s">
        <v>276</v>
      </c>
      <c r="C67" s="260">
        <v>970</v>
      </c>
      <c r="D67" s="262">
        <v>549.70000000000005</v>
      </c>
      <c r="E67" s="260">
        <f t="shared" si="4"/>
        <v>-420.29999999999995</v>
      </c>
      <c r="F67" s="260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customHeight="1">
      <c r="A68" s="61">
        <v>22</v>
      </c>
      <c r="B68" s="251" t="s">
        <v>277</v>
      </c>
      <c r="C68" s="260">
        <v>2250</v>
      </c>
      <c r="D68" s="262">
        <v>3837</v>
      </c>
      <c r="E68" s="260">
        <f t="shared" si="4"/>
        <v>1587</v>
      </c>
      <c r="F68" s="260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customHeight="1">
      <c r="A69" s="61">
        <v>23</v>
      </c>
      <c r="B69" s="251" t="s">
        <v>278</v>
      </c>
      <c r="C69" s="260">
        <v>3000</v>
      </c>
      <c r="D69" s="262">
        <v>2000</v>
      </c>
      <c r="E69" s="260">
        <f t="shared" si="4"/>
        <v>-1000</v>
      </c>
      <c r="F69" s="260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58" customFormat="1" ht="21" hidden="1" customHeight="1">
      <c r="A70" s="61"/>
      <c r="B70" s="251"/>
      <c r="C70" s="260"/>
      <c r="D70" s="530"/>
      <c r="E70" s="260"/>
      <c r="F70" s="260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58" customFormat="1" ht="21" hidden="1" customHeight="1">
      <c r="A71" s="61"/>
      <c r="B71" s="251"/>
      <c r="C71" s="260"/>
      <c r="D71" s="530"/>
      <c r="E71" s="260"/>
      <c r="F71" s="494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 s="58" customFormat="1" ht="21" customHeight="1">
      <c r="A72" s="61">
        <v>24</v>
      </c>
      <c r="B72" s="251" t="s">
        <v>285</v>
      </c>
      <c r="C72" s="260">
        <v>0</v>
      </c>
      <c r="D72" s="262">
        <v>9716</v>
      </c>
      <c r="E72" s="260">
        <f t="shared" si="4"/>
        <v>9716</v>
      </c>
      <c r="F72" s="260" t="s">
        <v>291</v>
      </c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</row>
    <row r="73" spans="1:18" s="58" customFormat="1" ht="21" hidden="1" customHeight="1">
      <c r="A73" s="61"/>
      <c r="B73" s="251"/>
      <c r="C73" s="260"/>
      <c r="D73" s="262"/>
      <c r="E73" s="260"/>
      <c r="F73" s="260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</row>
    <row r="74" spans="1:18" s="58" customFormat="1" ht="21" hidden="1" customHeight="1">
      <c r="A74" s="61"/>
      <c r="B74" s="251"/>
      <c r="C74" s="260"/>
      <c r="D74" s="262"/>
      <c r="E74" s="260"/>
      <c r="F74" s="260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</row>
    <row r="75" spans="1:18" s="58" customFormat="1" ht="21" hidden="1" customHeight="1">
      <c r="A75" s="61"/>
      <c r="B75" s="251"/>
      <c r="C75" s="260">
        <v>0</v>
      </c>
      <c r="D75" s="262"/>
      <c r="E75" s="260">
        <f t="shared" si="4"/>
        <v>0</v>
      </c>
      <c r="F75" s="260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</row>
    <row r="76" spans="1:18" s="58" customFormat="1" ht="21" hidden="1" customHeight="1">
      <c r="A76" s="61"/>
      <c r="B76" s="251"/>
      <c r="C76" s="260"/>
      <c r="D76" s="530"/>
      <c r="E76" s="260"/>
      <c r="F76" s="260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</row>
    <row r="77" spans="1:18" s="58" customFormat="1" ht="41.25" customHeight="1">
      <c r="A77" s="61">
        <v>25</v>
      </c>
      <c r="B77" s="531" t="s">
        <v>317</v>
      </c>
      <c r="C77" s="260">
        <v>37751.599999999999</v>
      </c>
      <c r="D77" s="262">
        <v>37491.199999999997</v>
      </c>
      <c r="E77" s="260">
        <f t="shared" si="4"/>
        <v>-260.40000000000146</v>
      </c>
      <c r="F77" s="260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</row>
    <row r="78" spans="1:18" s="58" customFormat="1" ht="21" hidden="1" customHeight="1">
      <c r="A78" s="61">
        <v>31</v>
      </c>
      <c r="B78" s="251"/>
      <c r="C78" s="260"/>
      <c r="D78" s="262" t="e">
        <f>+'Ekamut-caxs'!#REF!</f>
        <v>#REF!</v>
      </c>
      <c r="E78" s="260" t="e">
        <f t="shared" si="4"/>
        <v>#REF!</v>
      </c>
      <c r="F78" s="260"/>
      <c r="G78" s="57" t="s">
        <v>204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</row>
    <row r="79" spans="1:18" s="58" customFormat="1" ht="21" customHeight="1">
      <c r="A79" s="61">
        <v>26</v>
      </c>
      <c r="B79" s="251" t="s">
        <v>314</v>
      </c>
      <c r="C79" s="260"/>
      <c r="D79" s="262">
        <v>150</v>
      </c>
      <c r="E79" s="260"/>
      <c r="F79" s="260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</row>
    <row r="80" spans="1:18" s="58" customFormat="1" ht="21" customHeight="1">
      <c r="A80" s="61">
        <v>27</v>
      </c>
      <c r="B80" s="350" t="s">
        <v>26</v>
      </c>
      <c r="C80" s="260">
        <v>5594.1</v>
      </c>
      <c r="D80" s="264">
        <f>+'Ekamut-caxs'!D82</f>
        <v>5086.8</v>
      </c>
      <c r="E80" s="261">
        <f t="shared" si="2"/>
        <v>-507.30000000000018</v>
      </c>
      <c r="F80" s="260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</row>
    <row r="81" spans="1:18" ht="20.25" hidden="1" customHeight="1">
      <c r="A81" s="28">
        <v>30.1</v>
      </c>
      <c r="B81" s="30" t="s">
        <v>78</v>
      </c>
      <c r="C81" s="231"/>
      <c r="D81" s="265">
        <f>+'Ekamut-caxs'!D83</f>
        <v>0</v>
      </c>
      <c r="E81" s="230">
        <f t="shared" si="2"/>
        <v>0</v>
      </c>
      <c r="F81" s="231"/>
      <c r="G81" s="159"/>
    </row>
    <row r="82" spans="1:18" s="58" customFormat="1" ht="21" customHeight="1">
      <c r="A82" s="61">
        <v>28</v>
      </c>
      <c r="B82" s="263" t="s">
        <v>79</v>
      </c>
      <c r="C82" s="260">
        <v>15</v>
      </c>
      <c r="D82" s="264">
        <v>31</v>
      </c>
      <c r="E82" s="261">
        <f t="shared" si="2"/>
        <v>16</v>
      </c>
      <c r="F82" s="260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</row>
    <row r="83" spans="1:18" s="58" customFormat="1" ht="21" customHeight="1">
      <c r="A83" s="61">
        <v>29</v>
      </c>
      <c r="B83" s="248" t="s">
        <v>67</v>
      </c>
      <c r="C83" s="260">
        <v>28070.799999999999</v>
      </c>
      <c r="D83" s="264">
        <v>32364.6</v>
      </c>
      <c r="E83" s="261">
        <f t="shared" si="2"/>
        <v>4293.7999999999993</v>
      </c>
      <c r="F83" s="260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</row>
    <row r="84" spans="1:18" s="34" customFormat="1" ht="24.75" customHeight="1">
      <c r="A84" s="26"/>
      <c r="B84" s="59" t="s">
        <v>80</v>
      </c>
      <c r="C84" s="272">
        <f>C6-C28</f>
        <v>-456</v>
      </c>
      <c r="D84" s="272">
        <f>D6-D28</f>
        <v>0</v>
      </c>
      <c r="E84" s="272">
        <f t="shared" si="0"/>
        <v>456</v>
      </c>
      <c r="F84" s="35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</row>
    <row r="85" spans="1:18" s="34" customFormat="1" ht="45" customHeight="1">
      <c r="A85" s="35"/>
      <c r="C85" s="36"/>
      <c r="D85" s="36"/>
      <c r="E85" s="36"/>
      <c r="F85" s="36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</row>
    <row r="86" spans="1:18" ht="24.75" customHeight="1">
      <c r="B86" s="37" t="s">
        <v>2</v>
      </c>
      <c r="C86" s="24"/>
      <c r="D86" s="563" t="s">
        <v>258</v>
      </c>
      <c r="E86" s="563"/>
      <c r="F86" s="123"/>
    </row>
    <row r="87" spans="1:18" ht="9.75" customHeight="1">
      <c r="B87" s="38"/>
      <c r="D87" s="562" t="s">
        <v>5</v>
      </c>
      <c r="E87" s="562"/>
      <c r="F87" s="348"/>
    </row>
    <row r="88" spans="1:18" ht="24.75" customHeight="1">
      <c r="B88" s="37" t="s">
        <v>6</v>
      </c>
      <c r="C88" s="24"/>
      <c r="D88" s="563" t="s">
        <v>259</v>
      </c>
      <c r="E88" s="563"/>
      <c r="F88" s="123"/>
    </row>
    <row r="89" spans="1:18" ht="11.25" customHeight="1">
      <c r="D89" s="562" t="s">
        <v>5</v>
      </c>
      <c r="E89" s="562"/>
      <c r="F89" s="348"/>
    </row>
    <row r="90" spans="1:18" s="19" customFormat="1">
      <c r="A90" s="24"/>
      <c r="B90" s="158" t="s">
        <v>1</v>
      </c>
      <c r="C90" s="20"/>
      <c r="D90" s="20"/>
      <c r="E90" s="20"/>
      <c r="F90" s="20"/>
    </row>
    <row r="91" spans="1:18" s="19" customFormat="1">
      <c r="A91" s="116"/>
    </row>
    <row r="92" spans="1:18" s="19" customFormat="1">
      <c r="A92" s="116"/>
    </row>
    <row r="93" spans="1:18" s="19" customFormat="1">
      <c r="A93" s="116"/>
    </row>
    <row r="94" spans="1:18" s="19" customFormat="1">
      <c r="A94" s="116"/>
    </row>
    <row r="95" spans="1:18" s="19" customFormat="1">
      <c r="A95" s="116"/>
    </row>
    <row r="96" spans="1:18" s="19" customFormat="1">
      <c r="A96" s="116"/>
    </row>
    <row r="97" spans="1:1" s="19" customFormat="1">
      <c r="A97" s="116"/>
    </row>
    <row r="98" spans="1:1" s="19" customFormat="1">
      <c r="A98" s="116"/>
    </row>
    <row r="99" spans="1:1" s="19" customFormat="1">
      <c r="A99" s="116"/>
    </row>
    <row r="100" spans="1:1" s="19" customFormat="1">
      <c r="A100" s="116"/>
    </row>
    <row r="101" spans="1:1" s="19" customFormat="1">
      <c r="A101" s="116"/>
    </row>
    <row r="102" spans="1:1" s="19" customFormat="1">
      <c r="A102" s="116"/>
    </row>
    <row r="103" spans="1:1" s="19" customFormat="1">
      <c r="A103" s="116"/>
    </row>
    <row r="104" spans="1:1" s="19" customFormat="1">
      <c r="A104" s="116"/>
    </row>
    <row r="105" spans="1:1" s="19" customFormat="1">
      <c r="A105" s="116"/>
    </row>
    <row r="106" spans="1:1" s="19" customFormat="1">
      <c r="A106" s="116"/>
    </row>
    <row r="107" spans="1:1" s="19" customFormat="1">
      <c r="A107" s="116"/>
    </row>
    <row r="108" spans="1:1" s="19" customFormat="1">
      <c r="A108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4"/>
  <sheetViews>
    <sheetView view="pageBreakPreview" topLeftCell="A53" zoomScaleSheetLayoutView="100" workbookViewId="0">
      <selection activeCell="D84" sqref="D84"/>
    </sheetView>
  </sheetViews>
  <sheetFormatPr defaultColWidth="9.140625" defaultRowHeight="13.5"/>
  <cols>
    <col min="1" max="1" width="4.85546875" style="20" customWidth="1"/>
    <col min="2" max="2" width="55" style="20" customWidth="1"/>
    <col min="3" max="3" width="15.28515625" style="20" customWidth="1"/>
    <col min="4" max="4" width="14.5703125" style="20" customWidth="1"/>
    <col min="5" max="5" width="13.28515625" style="20" customWidth="1"/>
    <col min="6" max="6" width="41.140625" style="20" customWidth="1"/>
    <col min="7" max="7" width="9.140625" style="130"/>
    <col min="8" max="9" width="9.140625" style="116"/>
    <col min="10" max="10" width="10.7109375" style="116" bestFit="1" customWidth="1"/>
    <col min="11" max="13" width="9.140625" style="116"/>
    <col min="14" max="20" width="9.140625" style="124"/>
    <col min="21" max="16384" width="9.140625" style="20"/>
  </cols>
  <sheetData>
    <row r="1" spans="1:20" ht="23.25" customHeight="1">
      <c r="A1" s="561" t="s">
        <v>81</v>
      </c>
      <c r="B1" s="561"/>
      <c r="C1" s="561"/>
      <c r="D1" s="561"/>
      <c r="E1" s="561"/>
      <c r="F1" s="561"/>
    </row>
    <row r="2" spans="1:20" s="22" customFormat="1" ht="20.25">
      <c r="A2" s="543" t="str">
        <f>+'Ekamut-caxs'!A14:D14</f>
        <v xml:space="preserve">«Էրեբունի պատմահնագիտական արգելոց-թանգարան» ՀՈԱԿ-ի </v>
      </c>
      <c r="B2" s="543"/>
      <c r="C2" s="543"/>
      <c r="D2" s="543"/>
      <c r="E2" s="543"/>
      <c r="F2" s="54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64" t="s">
        <v>245</v>
      </c>
      <c r="B3" s="564"/>
      <c r="C3" s="564"/>
      <c r="D3" s="564"/>
      <c r="E3" s="564"/>
      <c r="F3" s="56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3" t="s">
        <v>178</v>
      </c>
      <c r="D5" s="223" t="s">
        <v>179</v>
      </c>
      <c r="E5" s="91" t="s">
        <v>50</v>
      </c>
      <c r="F5" s="34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32">
        <v>84628.3</v>
      </c>
      <c r="D6" s="232">
        <f>+C6</f>
        <v>84628.3</v>
      </c>
      <c r="E6" s="255">
        <f t="shared" ref="E6:E91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82</v>
      </c>
      <c r="C7" s="255">
        <f>SUM(C8:C26)</f>
        <v>147782</v>
      </c>
      <c r="D7" s="255">
        <f>+D8+D11+D16+D21+D24+D25+D26</f>
        <v>182164.1</v>
      </c>
      <c r="E7" s="255">
        <f>D7-C7</f>
        <v>34382.100000000006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5" t="s">
        <v>117</v>
      </c>
      <c r="C8" s="246">
        <v>93512.4</v>
      </c>
      <c r="D8" s="247">
        <f>+'Dramakan hosqer'!D21</f>
        <v>101104.1</v>
      </c>
      <c r="E8" s="247">
        <f>D8-C8</f>
        <v>7591.7000000000116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3" t="e">
        <f>+'Dramakan hosqer'!#REF!</f>
        <v>#REF!</v>
      </c>
      <c r="C9" s="246"/>
      <c r="D9" s="247" t="e">
        <f>+'Dramakan hosqer'!#REF!</f>
        <v>#REF!</v>
      </c>
      <c r="E9" s="247" t="e">
        <f>D9-C9</f>
        <v>#REF!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4" t="e">
        <f>+'Dramakan hosqer'!#REF!</f>
        <v>#REF!</v>
      </c>
      <c r="C10" s="233"/>
      <c r="D10" s="259" t="e">
        <f>+'Dramakan hosqer'!#REF!</f>
        <v>#REF!</v>
      </c>
      <c r="E10" s="247" t="e">
        <f>D10-C10</f>
        <v>#REF!</v>
      </c>
      <c r="F10" s="233"/>
    </row>
    <row r="11" spans="1:20" s="58" customFormat="1" ht="17.25" customHeight="1">
      <c r="A11" s="61">
        <v>2</v>
      </c>
      <c r="B11" s="248" t="s">
        <v>8</v>
      </c>
      <c r="C11" s="246">
        <v>10450</v>
      </c>
      <c r="D11" s="247">
        <f>+'Dramakan hosqer'!D22</f>
        <v>22000</v>
      </c>
      <c r="E11" s="247">
        <f t="shared" si="0"/>
        <v>11550</v>
      </c>
      <c r="F11" s="246" t="s">
        <v>292</v>
      </c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52</v>
      </c>
      <c r="C12" s="246"/>
      <c r="D12" s="247" t="e">
        <f>+'Dramakan hosqer'!#REF!</f>
        <v>#REF!</v>
      </c>
      <c r="E12" s="247" t="e">
        <f t="shared" si="0"/>
        <v>#REF!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62</v>
      </c>
      <c r="C13" s="246"/>
      <c r="D13" s="247" t="e">
        <f>+'Dramakan hosqer'!#REF!</f>
        <v>#REF!</v>
      </c>
      <c r="E13" s="247" t="e">
        <f t="shared" si="0"/>
        <v>#REF!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6"/>
      <c r="D14" s="247" t="e">
        <f>+'Dramakan hosqer'!#REF!</f>
        <v>#REF!</v>
      </c>
      <c r="E14" s="247" t="e">
        <f t="shared" si="0"/>
        <v>#REF!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/>
      <c r="B15" s="245"/>
      <c r="C15" s="246"/>
      <c r="D15" s="488"/>
      <c r="E15" s="247"/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40.5" customHeight="1">
      <c r="A16" s="61">
        <v>3</v>
      </c>
      <c r="B16" s="532" t="s">
        <v>305</v>
      </c>
      <c r="C16" s="246">
        <v>37283.599999999999</v>
      </c>
      <c r="D16" s="247">
        <f>+'Dramakan hosqer'!D23</f>
        <v>48908.5</v>
      </c>
      <c r="E16" s="247">
        <f t="shared" si="0"/>
        <v>11624.900000000001</v>
      </c>
      <c r="F16" s="495" t="s">
        <v>293</v>
      </c>
      <c r="G16" s="130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5" t="s">
        <v>32</v>
      </c>
      <c r="C17" s="246"/>
      <c r="D17" s="247" t="e">
        <f>+'Dramakan hosqer'!#REF!</f>
        <v>#REF!</v>
      </c>
      <c r="E17" s="247" t="e">
        <f t="shared" si="0"/>
        <v>#REF!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27">
        <v>3.1</v>
      </c>
      <c r="B18" s="533" t="s">
        <v>303</v>
      </c>
      <c r="C18" s="233"/>
      <c r="D18" s="259">
        <v>11417.3</v>
      </c>
      <c r="E18" s="259"/>
      <c r="F18" s="23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27">
        <v>3.2</v>
      </c>
      <c r="B19" s="533" t="s">
        <v>304</v>
      </c>
      <c r="C19" s="233"/>
      <c r="D19" s="259">
        <v>37491.199999999997</v>
      </c>
      <c r="E19" s="259"/>
      <c r="F19" s="23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4.3</v>
      </c>
      <c r="B20" s="245"/>
      <c r="C20" s="246"/>
      <c r="D20" s="247"/>
      <c r="E20" s="247"/>
      <c r="F20" s="246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4</v>
      </c>
      <c r="B21" s="245" t="s">
        <v>9</v>
      </c>
      <c r="C21" s="246">
        <v>500</v>
      </c>
      <c r="D21" s="247">
        <v>820</v>
      </c>
      <c r="E21" s="247">
        <f t="shared" ref="E21:E26" si="1">D21-C21</f>
        <v>320</v>
      </c>
      <c r="F21" s="246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/>
      <c r="B22" s="487"/>
      <c r="C22" s="246"/>
      <c r="D22" s="489"/>
      <c r="E22" s="246"/>
      <c r="F22" s="246"/>
      <c r="G22" s="106"/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58" customFormat="1" ht="17.25" customHeight="1">
      <c r="A23" s="61">
        <v>5</v>
      </c>
      <c r="B23" s="251" t="s">
        <v>271</v>
      </c>
      <c r="C23" s="246">
        <v>136</v>
      </c>
      <c r="D23" s="246">
        <v>0</v>
      </c>
      <c r="E23" s="246">
        <f t="shared" si="1"/>
        <v>-136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s="58" customFormat="1" ht="17.25" customHeight="1">
      <c r="A24" s="61">
        <v>6</v>
      </c>
      <c r="B24" s="251" t="s">
        <v>272</v>
      </c>
      <c r="C24" s="246">
        <v>5900</v>
      </c>
      <c r="D24" s="246">
        <v>4800</v>
      </c>
      <c r="E24" s="246">
        <f t="shared" si="1"/>
        <v>-1100</v>
      </c>
      <c r="F24" s="246" t="s">
        <v>282</v>
      </c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s="58" customFormat="1" ht="17.25" customHeight="1">
      <c r="A25" s="61">
        <v>7</v>
      </c>
      <c r="B25" s="251" t="s">
        <v>280</v>
      </c>
      <c r="C25" s="246">
        <v>0</v>
      </c>
      <c r="D25" s="246">
        <v>3936</v>
      </c>
      <c r="E25" s="246">
        <f t="shared" si="1"/>
        <v>3936</v>
      </c>
      <c r="F25" s="233" t="s">
        <v>295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s="58" customFormat="1" ht="17.25" customHeight="1">
      <c r="A26" s="61">
        <v>8</v>
      </c>
      <c r="B26" s="251" t="s">
        <v>281</v>
      </c>
      <c r="C26" s="246">
        <v>0</v>
      </c>
      <c r="D26" s="246">
        <v>595.5</v>
      </c>
      <c r="E26" s="246">
        <f t="shared" si="1"/>
        <v>595.5</v>
      </c>
      <c r="F26" s="246" t="s">
        <v>283</v>
      </c>
      <c r="G26" s="106" t="s">
        <v>205</v>
      </c>
      <c r="H26" s="120"/>
      <c r="I26" s="120"/>
      <c r="J26" s="120"/>
      <c r="K26" s="120"/>
      <c r="L26" s="120"/>
      <c r="M26" s="120"/>
      <c r="N26" s="127"/>
      <c r="O26" s="127"/>
      <c r="P26" s="127"/>
      <c r="Q26" s="127"/>
      <c r="R26" s="127"/>
      <c r="S26" s="127"/>
      <c r="T26" s="127"/>
    </row>
    <row r="27" spans="1:20" s="22" customFormat="1" ht="36" customHeight="1">
      <c r="A27" s="12" t="s">
        <v>33</v>
      </c>
      <c r="B27" s="13" t="s">
        <v>83</v>
      </c>
      <c r="C27" s="255">
        <f>+C28+C90+C104</f>
        <v>128252.20000000001</v>
      </c>
      <c r="D27" s="255">
        <f>+D28+D90+D104</f>
        <v>188199.2</v>
      </c>
      <c r="E27" s="255">
        <f t="shared" si="0"/>
        <v>59947</v>
      </c>
      <c r="F27" s="232"/>
      <c r="G27" s="132"/>
      <c r="H27" s="117"/>
      <c r="I27" s="117"/>
      <c r="J27" s="117"/>
      <c r="K27" s="117"/>
      <c r="L27" s="117"/>
      <c r="M27" s="117"/>
      <c r="N27" s="125"/>
      <c r="O27" s="125"/>
      <c r="P27" s="125"/>
      <c r="Q27" s="125"/>
      <c r="R27" s="125"/>
      <c r="S27" s="125"/>
      <c r="T27" s="125"/>
    </row>
    <row r="28" spans="1:20" s="22" customFormat="1" ht="21" customHeight="1">
      <c r="A28" s="15" t="s">
        <v>55</v>
      </c>
      <c r="B28" s="13" t="s">
        <v>58</v>
      </c>
      <c r="C28" s="255">
        <f>SUM(C29,C33:C38,C42:C84,C88:C89)</f>
        <v>107317.70000000001</v>
      </c>
      <c r="D28" s="255">
        <f>+D29+D33+D34+D35+D36+D37+D38+D43+D44+D49+D50+D53+D54+D55+D56+D60+D61+D65+D66+D67+D68+D69+D70+D80+D81+D82+D83+D84+D88+D89</f>
        <v>177873.2</v>
      </c>
      <c r="E28" s="255">
        <f t="shared" si="0"/>
        <v>70555.5</v>
      </c>
      <c r="F28" s="232"/>
      <c r="G28" s="132"/>
      <c r="H28" s="117"/>
      <c r="I28" s="117"/>
      <c r="J28" s="117"/>
      <c r="K28" s="117"/>
      <c r="L28" s="117"/>
      <c r="M28" s="117"/>
      <c r="N28" s="125"/>
      <c r="O28" s="125"/>
      <c r="P28" s="125"/>
      <c r="Q28" s="125"/>
      <c r="R28" s="125"/>
      <c r="S28" s="125"/>
      <c r="T28" s="125"/>
    </row>
    <row r="29" spans="1:20" s="58" customFormat="1" ht="18" customHeight="1">
      <c r="A29" s="61">
        <v>1</v>
      </c>
      <c r="B29" s="252" t="s">
        <v>11</v>
      </c>
      <c r="C29" s="246">
        <v>52547.8</v>
      </c>
      <c r="D29" s="247">
        <v>73357.8</v>
      </c>
      <c r="E29" s="247">
        <f t="shared" si="0"/>
        <v>20810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ht="17.25" customHeight="1">
      <c r="A30" s="27">
        <v>1.1000000000000001</v>
      </c>
      <c r="B30" s="32" t="s">
        <v>118</v>
      </c>
      <c r="C30" s="233">
        <v>136</v>
      </c>
      <c r="D30" s="259">
        <f>+'Dramakan hosqer'!D37</f>
        <v>0</v>
      </c>
      <c r="E30" s="259">
        <f t="shared" si="0"/>
        <v>-136</v>
      </c>
      <c r="F30" s="233"/>
    </row>
    <row r="31" spans="1:20" ht="18" hidden="1" customHeight="1">
      <c r="A31" s="27">
        <v>1.2</v>
      </c>
      <c r="B31" s="32" t="s">
        <v>12</v>
      </c>
      <c r="C31" s="233"/>
      <c r="D31" s="259">
        <f>+'Dramakan hosqer'!D38</f>
        <v>0</v>
      </c>
      <c r="E31" s="259">
        <f t="shared" si="0"/>
        <v>0</v>
      </c>
      <c r="F31" s="233"/>
    </row>
    <row r="32" spans="1:20" ht="18" hidden="1" customHeight="1">
      <c r="A32" s="27">
        <v>1.3</v>
      </c>
      <c r="B32" s="32" t="str">
        <f>+'Dramakan hosqer'!B39</f>
        <v>կամավոր ատեստ. գծով լրավճար</v>
      </c>
      <c r="C32" s="233"/>
      <c r="D32" s="259">
        <f>+'Dramakan hosqer'!D39</f>
        <v>0</v>
      </c>
      <c r="E32" s="259">
        <f t="shared" si="0"/>
        <v>0</v>
      </c>
      <c r="F32" s="233"/>
    </row>
    <row r="33" spans="1:20" s="58" customFormat="1" ht="18" customHeight="1">
      <c r="A33" s="61">
        <v>2</v>
      </c>
      <c r="B33" s="248" t="s">
        <v>14</v>
      </c>
      <c r="C33" s="246">
        <v>1588.7</v>
      </c>
      <c r="D33" s="247">
        <v>1699.5</v>
      </c>
      <c r="E33" s="247">
        <f t="shared" si="0"/>
        <v>110.79999999999995</v>
      </c>
      <c r="F33" s="246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8" customHeight="1">
      <c r="A34" s="61">
        <v>3</v>
      </c>
      <c r="B34" s="248" t="s">
        <v>13</v>
      </c>
      <c r="C34" s="246">
        <v>3671.7</v>
      </c>
      <c r="D34" s="247">
        <v>4104.2</v>
      </c>
      <c r="E34" s="247">
        <f t="shared" si="0"/>
        <v>432.5</v>
      </c>
      <c r="F34" s="246"/>
      <c r="G34" s="106"/>
      <c r="H34" s="120"/>
      <c r="I34" s="120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8" customHeight="1">
      <c r="A35" s="61">
        <v>4</v>
      </c>
      <c r="B35" s="248" t="s">
        <v>15</v>
      </c>
      <c r="C35" s="246">
        <v>614</v>
      </c>
      <c r="D35" s="247">
        <v>689.2</v>
      </c>
      <c r="E35" s="247">
        <f t="shared" si="0"/>
        <v>75.200000000000045</v>
      </c>
      <c r="F35" s="246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s="58" customFormat="1" ht="18" customHeight="1">
      <c r="A36" s="61">
        <v>5</v>
      </c>
      <c r="B36" s="248" t="s">
        <v>16</v>
      </c>
      <c r="C36" s="246">
        <v>68.400000000000006</v>
      </c>
      <c r="D36" s="247">
        <v>68.400000000000006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6.5" customHeight="1">
      <c r="A37" s="61">
        <v>6</v>
      </c>
      <c r="B37" s="248" t="s">
        <v>17</v>
      </c>
      <c r="C37" s="246">
        <v>396</v>
      </c>
      <c r="D37" s="247">
        <v>396</v>
      </c>
      <c r="E37" s="247">
        <f t="shared" si="0"/>
        <v>0</v>
      </c>
      <c r="F37" s="246"/>
      <c r="G37" s="134"/>
      <c r="H37" s="121"/>
      <c r="I37" s="121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7.25">
      <c r="A38" s="61">
        <v>7</v>
      </c>
      <c r="B38" s="248" t="s">
        <v>18</v>
      </c>
      <c r="C38" s="247">
        <f>SUM(C39:C41)</f>
        <v>960</v>
      </c>
      <c r="D38" s="247">
        <f>SUM(D39:D41)</f>
        <v>960</v>
      </c>
      <c r="E38" s="247">
        <f t="shared" si="0"/>
        <v>0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ht="18" customHeight="1">
      <c r="A39" s="27">
        <v>7.1</v>
      </c>
      <c r="B39" s="32" t="s">
        <v>19</v>
      </c>
      <c r="C39" s="233">
        <v>460</v>
      </c>
      <c r="D39" s="259">
        <v>460</v>
      </c>
      <c r="E39" s="259">
        <f t="shared" si="0"/>
        <v>0</v>
      </c>
      <c r="F39" s="233"/>
    </row>
    <row r="40" spans="1:20" s="34" customFormat="1" ht="18" customHeight="1">
      <c r="A40" s="27">
        <v>7.2</v>
      </c>
      <c r="B40" s="32" t="s">
        <v>20</v>
      </c>
      <c r="C40" s="233">
        <v>128</v>
      </c>
      <c r="D40" s="259">
        <v>128</v>
      </c>
      <c r="E40" s="259">
        <f t="shared" si="0"/>
        <v>0</v>
      </c>
      <c r="F40" s="233"/>
      <c r="G40" s="135"/>
      <c r="H40" s="122"/>
      <c r="I40" s="122"/>
      <c r="J40" s="122"/>
      <c r="K40" s="122"/>
      <c r="L40" s="122"/>
      <c r="M40" s="122"/>
      <c r="N40" s="128"/>
      <c r="O40" s="128"/>
      <c r="P40" s="128"/>
      <c r="Q40" s="128"/>
      <c r="R40" s="128"/>
      <c r="S40" s="128"/>
      <c r="T40" s="128"/>
    </row>
    <row r="41" spans="1:20" ht="18" customHeight="1">
      <c r="A41" s="27">
        <v>7.3</v>
      </c>
      <c r="B41" s="32" t="s">
        <v>21</v>
      </c>
      <c r="C41" s="233">
        <v>372</v>
      </c>
      <c r="D41" s="259">
        <v>372</v>
      </c>
      <c r="E41" s="259">
        <f t="shared" si="0"/>
        <v>0</v>
      </c>
      <c r="F41" s="233"/>
      <c r="I41" s="137"/>
    </row>
    <row r="42" spans="1:20" s="58" customFormat="1" ht="18" hidden="1" customHeight="1">
      <c r="A42" s="61">
        <v>8</v>
      </c>
      <c r="B42" s="248" t="s">
        <v>22</v>
      </c>
      <c r="C42" s="246"/>
      <c r="D42" s="247">
        <f>+'Dramakan hosqer'!D49</f>
        <v>0</v>
      </c>
      <c r="E42" s="247">
        <f t="shared" si="0"/>
        <v>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8</v>
      </c>
      <c r="B43" s="248" t="s">
        <v>29</v>
      </c>
      <c r="C43" s="246">
        <v>850</v>
      </c>
      <c r="D43" s="247">
        <v>700</v>
      </c>
      <c r="E43" s="247">
        <f t="shared" si="0"/>
        <v>-150</v>
      </c>
      <c r="F43" s="246"/>
      <c r="G43" s="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9</v>
      </c>
      <c r="B44" s="248" t="s">
        <v>23</v>
      </c>
      <c r="C44" s="246">
        <v>350</v>
      </c>
      <c r="D44" s="247">
        <v>300</v>
      </c>
      <c r="E44" s="247">
        <f t="shared" si="0"/>
        <v>-50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37.5" hidden="1" customHeight="1">
      <c r="A45" s="61">
        <v>11</v>
      </c>
      <c r="B45" s="253" t="s">
        <v>74</v>
      </c>
      <c r="C45" s="246"/>
      <c r="D45" s="247">
        <f>+'Dramakan hosqer'!D52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12</v>
      </c>
      <c r="B46" s="248" t="s">
        <v>47</v>
      </c>
      <c r="C46" s="246"/>
      <c r="D46" s="247">
        <f>+'Dramakan hosqer'!D53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13</v>
      </c>
      <c r="B47" s="248" t="s">
        <v>119</v>
      </c>
      <c r="C47" s="246"/>
      <c r="D47" s="247">
        <f>+'Dramakan hosqer'!D54</f>
        <v>0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14</v>
      </c>
      <c r="B48" s="248" t="s">
        <v>120</v>
      </c>
      <c r="C48" s="246"/>
      <c r="D48" s="247">
        <f>+'Dramakan hosqer'!D55</f>
        <v>0</v>
      </c>
      <c r="E48" s="247">
        <f t="shared" si="0"/>
        <v>0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10</v>
      </c>
      <c r="B49" s="248" t="s">
        <v>24</v>
      </c>
      <c r="C49" s="246">
        <v>2500</v>
      </c>
      <c r="D49" s="247">
        <v>250</v>
      </c>
      <c r="E49" s="247">
        <f t="shared" si="0"/>
        <v>-2250</v>
      </c>
      <c r="F49" s="246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11</v>
      </c>
      <c r="B50" s="248" t="s">
        <v>25</v>
      </c>
      <c r="C50" s="246">
        <v>98</v>
      </c>
      <c r="D50" s="247">
        <v>120</v>
      </c>
      <c r="E50" s="247">
        <f t="shared" si="0"/>
        <v>22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17</v>
      </c>
      <c r="B51" s="248" t="s">
        <v>66</v>
      </c>
      <c r="C51" s="246"/>
      <c r="D51" s="247">
        <f>+'Dramakan hosqer'!D58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18</v>
      </c>
      <c r="B52" s="263" t="s">
        <v>53</v>
      </c>
      <c r="C52" s="246"/>
      <c r="D52" s="247">
        <f>+'Dramakan hosqer'!D59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12</v>
      </c>
      <c r="B53" s="263" t="s">
        <v>44</v>
      </c>
      <c r="C53" s="246">
        <v>500</v>
      </c>
      <c r="D53" s="247">
        <v>350</v>
      </c>
      <c r="E53" s="247">
        <f t="shared" si="0"/>
        <v>-150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38.25" customHeight="1">
      <c r="A54" s="61">
        <v>13</v>
      </c>
      <c r="B54" s="263" t="s">
        <v>75</v>
      </c>
      <c r="C54" s="246">
        <v>150</v>
      </c>
      <c r="D54" s="247">
        <v>300</v>
      </c>
      <c r="E54" s="247">
        <f t="shared" si="0"/>
        <v>150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36.75" customHeight="1">
      <c r="A55" s="61">
        <v>14</v>
      </c>
      <c r="B55" s="263" t="s">
        <v>76</v>
      </c>
      <c r="C55" s="246">
        <v>95</v>
      </c>
      <c r="D55" s="247">
        <v>110.6</v>
      </c>
      <c r="E55" s="247">
        <f t="shared" si="0"/>
        <v>15.599999999999994</v>
      </c>
      <c r="F55" s="246"/>
      <c r="G55" s="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15</v>
      </c>
      <c r="B56" s="248" t="s">
        <v>45</v>
      </c>
      <c r="C56" s="246">
        <v>3</v>
      </c>
      <c r="D56" s="247">
        <v>3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23</v>
      </c>
      <c r="B57" s="248" t="s">
        <v>121</v>
      </c>
      <c r="C57" s="246"/>
      <c r="D57" s="247">
        <f>+'Dramakan hosqer'!D64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24</v>
      </c>
      <c r="B58" s="248" t="s">
        <v>46</v>
      </c>
      <c r="C58" s="246"/>
      <c r="D58" s="247">
        <f>+'Dramakan hosqer'!D65</f>
        <v>0</v>
      </c>
      <c r="E58" s="247">
        <f t="shared" si="0"/>
        <v>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25</v>
      </c>
      <c r="B59" s="248" t="s">
        <v>63</v>
      </c>
      <c r="C59" s="246"/>
      <c r="D59" s="247">
        <f>+'Dramakan hosqer'!D66</f>
        <v>0</v>
      </c>
      <c r="E59" s="247">
        <f t="shared" si="0"/>
        <v>0</v>
      </c>
      <c r="F59" s="246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16</v>
      </c>
      <c r="B60" s="250" t="s">
        <v>200</v>
      </c>
      <c r="C60" s="246">
        <v>150</v>
      </c>
      <c r="D60" s="247">
        <v>200</v>
      </c>
      <c r="E60" s="247">
        <f t="shared" ref="E60:E61" si="2">D60-C60</f>
        <v>50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17</v>
      </c>
      <c r="B61" s="250" t="s">
        <v>201</v>
      </c>
      <c r="C61" s="246">
        <v>950</v>
      </c>
      <c r="D61" s="247">
        <v>750</v>
      </c>
      <c r="E61" s="247">
        <f t="shared" si="2"/>
        <v>-200</v>
      </c>
      <c r="F61" s="246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hidden="1" customHeight="1">
      <c r="A62" s="61">
        <v>28</v>
      </c>
      <c r="B62" s="248" t="s">
        <v>77</v>
      </c>
      <c r="C62" s="246"/>
      <c r="D62" s="247">
        <f>+'Dramakan hosqer'!D69</f>
        <v>0</v>
      </c>
      <c r="E62" s="247">
        <f t="shared" si="0"/>
        <v>0</v>
      </c>
      <c r="F62" s="246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hidden="1" customHeight="1">
      <c r="A63" s="61"/>
      <c r="B63" s="248"/>
      <c r="C63" s="246"/>
      <c r="D63" s="488"/>
      <c r="E63" s="247"/>
      <c r="F63" s="246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hidden="1" customHeight="1">
      <c r="A64" s="61"/>
      <c r="B64" s="486"/>
      <c r="C64" s="246"/>
      <c r="D64" s="488"/>
      <c r="E64" s="247"/>
      <c r="F64" s="24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customHeight="1">
      <c r="A65" s="61">
        <v>18</v>
      </c>
      <c r="B65" s="248" t="s">
        <v>273</v>
      </c>
      <c r="C65" s="246">
        <v>800</v>
      </c>
      <c r="D65" s="247">
        <v>800</v>
      </c>
      <c r="E65" s="247">
        <f t="shared" si="0"/>
        <v>0</v>
      </c>
      <c r="F65" s="246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61">
        <v>19</v>
      </c>
      <c r="B66" s="248" t="s">
        <v>274</v>
      </c>
      <c r="C66" s="246">
        <v>64.8</v>
      </c>
      <c r="D66" s="247">
        <v>53.9</v>
      </c>
      <c r="E66" s="247">
        <f t="shared" si="0"/>
        <v>-10.899999999999999</v>
      </c>
      <c r="F66" s="246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customHeight="1">
      <c r="A67" s="61">
        <v>20</v>
      </c>
      <c r="B67" s="248" t="s">
        <v>275</v>
      </c>
      <c r="C67" s="246">
        <v>4229.1000000000004</v>
      </c>
      <c r="D67" s="247">
        <v>3500</v>
      </c>
      <c r="E67" s="247">
        <f t="shared" si="0"/>
        <v>-729.10000000000036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61">
        <v>21</v>
      </c>
      <c r="B68" s="248" t="s">
        <v>276</v>
      </c>
      <c r="C68" s="246">
        <v>970</v>
      </c>
      <c r="D68" s="247">
        <v>549.70000000000005</v>
      </c>
      <c r="E68" s="247">
        <f t="shared" si="0"/>
        <v>-420.29999999999995</v>
      </c>
      <c r="F68" s="246" t="s">
        <v>294</v>
      </c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61">
        <v>22</v>
      </c>
      <c r="B69" s="248" t="s">
        <v>277</v>
      </c>
      <c r="C69" s="246">
        <v>2250</v>
      </c>
      <c r="D69" s="247">
        <v>3837</v>
      </c>
      <c r="E69" s="247">
        <f t="shared" si="0"/>
        <v>1587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61">
        <v>23</v>
      </c>
      <c r="B70" s="248" t="s">
        <v>306</v>
      </c>
      <c r="C70" s="246">
        <v>3000</v>
      </c>
      <c r="D70" s="247">
        <v>2000</v>
      </c>
      <c r="E70" s="247">
        <f t="shared" si="0"/>
        <v>-1000</v>
      </c>
      <c r="F70" s="24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28">
        <v>23.1</v>
      </c>
      <c r="B71" s="32" t="s">
        <v>307</v>
      </c>
      <c r="C71" s="233"/>
      <c r="D71" s="259">
        <v>1500</v>
      </c>
      <c r="E71" s="259"/>
      <c r="F71" s="23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28">
        <v>23.2</v>
      </c>
      <c r="B72" s="32" t="s">
        <v>308</v>
      </c>
      <c r="C72" s="233"/>
      <c r="D72" s="259">
        <v>300</v>
      </c>
      <c r="E72" s="259"/>
      <c r="F72" s="23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28">
        <v>23.3</v>
      </c>
      <c r="B73" s="32" t="s">
        <v>319</v>
      </c>
      <c r="C73" s="233"/>
      <c r="D73" s="259">
        <v>200</v>
      </c>
      <c r="E73" s="259"/>
      <c r="F73" s="23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61"/>
      <c r="B74" s="248"/>
      <c r="C74" s="246"/>
      <c r="D74" s="488"/>
      <c r="E74" s="247"/>
      <c r="F74" s="246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61"/>
      <c r="B75" s="248"/>
      <c r="C75" s="246"/>
      <c r="D75" s="488"/>
      <c r="E75" s="247"/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61"/>
      <c r="B76" s="248"/>
      <c r="C76" s="246"/>
      <c r="D76" s="488"/>
      <c r="E76" s="247"/>
      <c r="F76" s="246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hidden="1" customHeight="1">
      <c r="A77" s="61"/>
      <c r="B77" s="248"/>
      <c r="C77" s="246"/>
      <c r="D77" s="488"/>
      <c r="E77" s="247"/>
      <c r="F77" s="494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61"/>
      <c r="B78" s="248"/>
      <c r="C78" s="246"/>
      <c r="D78" s="247"/>
      <c r="E78" s="247"/>
      <c r="F78" s="24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61">
        <v>30</v>
      </c>
      <c r="B79" s="251"/>
      <c r="C79" s="246"/>
      <c r="D79" s="246">
        <f>+'Dramakan hosqer'!D74</f>
        <v>3837</v>
      </c>
      <c r="E79" s="246">
        <f>D79-C79</f>
        <v>3837</v>
      </c>
      <c r="F79" s="24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7.25">
      <c r="A80" s="61">
        <v>24</v>
      </c>
      <c r="B80" s="251" t="s">
        <v>285</v>
      </c>
      <c r="C80" s="246">
        <v>0</v>
      </c>
      <c r="D80" s="246">
        <v>9716</v>
      </c>
      <c r="E80" s="246">
        <f>D80-C80</f>
        <v>9716</v>
      </c>
      <c r="F80" s="246" t="s">
        <v>289</v>
      </c>
      <c r="G80" s="106" t="s">
        <v>204</v>
      </c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45" customHeight="1">
      <c r="A81" s="61">
        <v>25</v>
      </c>
      <c r="B81" s="531" t="s">
        <v>315</v>
      </c>
      <c r="C81" s="246"/>
      <c r="D81" s="246">
        <v>37491.199999999997</v>
      </c>
      <c r="E81" s="246"/>
      <c r="F81" s="246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27.75" customHeight="1">
      <c r="A82" s="61">
        <v>26</v>
      </c>
      <c r="B82" s="531" t="s">
        <v>314</v>
      </c>
      <c r="C82" s="246"/>
      <c r="D82" s="246">
        <v>150</v>
      </c>
      <c r="E82" s="246"/>
      <c r="F82" s="246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27.75" customHeight="1">
      <c r="A83" s="61">
        <v>27</v>
      </c>
      <c r="B83" s="531" t="s">
        <v>313</v>
      </c>
      <c r="C83" s="246"/>
      <c r="D83" s="246">
        <v>595.5</v>
      </c>
      <c r="E83" s="246"/>
      <c r="F83" s="246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36.75" customHeight="1">
      <c r="A84" s="61">
        <v>28</v>
      </c>
      <c r="B84" s="254" t="s">
        <v>34</v>
      </c>
      <c r="C84" s="247">
        <f>SUM(C85:C87)</f>
        <v>15</v>
      </c>
      <c r="D84" s="247">
        <v>31</v>
      </c>
      <c r="E84" s="246">
        <f>D84-C84</f>
        <v>16</v>
      </c>
      <c r="F84" s="246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157" customFormat="1" ht="18" hidden="1" customHeight="1">
      <c r="A85" s="14">
        <v>32.1</v>
      </c>
      <c r="B85" s="163" t="s">
        <v>35</v>
      </c>
      <c r="C85" s="233"/>
      <c r="D85" s="259">
        <f>+'Dramakan hosqer'!D86</f>
        <v>0</v>
      </c>
      <c r="E85" s="233">
        <f>D85-C85</f>
        <v>0</v>
      </c>
      <c r="F85" s="233"/>
      <c r="G85" s="164"/>
      <c r="H85" s="161"/>
      <c r="I85" s="161"/>
      <c r="J85" s="161"/>
      <c r="K85" s="161"/>
      <c r="L85" s="161"/>
      <c r="M85" s="161"/>
      <c r="N85" s="165"/>
      <c r="O85" s="165"/>
      <c r="P85" s="165"/>
      <c r="Q85" s="165"/>
      <c r="R85" s="165"/>
      <c r="S85" s="165"/>
      <c r="T85" s="165"/>
    </row>
    <row r="86" spans="1:20" s="157" customFormat="1" ht="18.75" hidden="1" customHeight="1">
      <c r="A86" s="14">
        <v>32.200000000000003</v>
      </c>
      <c r="B86" s="163" t="s">
        <v>48</v>
      </c>
      <c r="C86" s="233"/>
      <c r="D86" s="259">
        <f>+'Dramakan hosqer'!D87</f>
        <v>0</v>
      </c>
      <c r="E86" s="259">
        <f t="shared" si="0"/>
        <v>0</v>
      </c>
      <c r="F86" s="233"/>
      <c r="G86" s="164"/>
      <c r="H86" s="161"/>
      <c r="I86" s="161"/>
      <c r="J86" s="161"/>
      <c r="K86" s="161"/>
      <c r="L86" s="161"/>
      <c r="M86" s="161"/>
      <c r="N86" s="165"/>
      <c r="O86" s="165"/>
      <c r="P86" s="165"/>
      <c r="Q86" s="165"/>
      <c r="R86" s="165"/>
      <c r="S86" s="165"/>
      <c r="T86" s="165"/>
    </row>
    <row r="87" spans="1:20" s="157" customFormat="1" ht="18" customHeight="1">
      <c r="A87" s="14">
        <v>28.1</v>
      </c>
      <c r="B87" s="166" t="s">
        <v>84</v>
      </c>
      <c r="C87" s="233">
        <v>15</v>
      </c>
      <c r="D87" s="259">
        <v>31</v>
      </c>
      <c r="E87" s="259">
        <f t="shared" si="0"/>
        <v>16</v>
      </c>
      <c r="F87" s="233"/>
      <c r="G87" s="164"/>
      <c r="H87" s="161"/>
      <c r="I87" s="161"/>
      <c r="J87" s="161"/>
      <c r="K87" s="161"/>
      <c r="L87" s="161"/>
      <c r="M87" s="161"/>
      <c r="N87" s="165"/>
      <c r="O87" s="165"/>
      <c r="P87" s="165"/>
      <c r="Q87" s="165"/>
      <c r="R87" s="165"/>
      <c r="S87" s="165"/>
      <c r="T87" s="165"/>
    </row>
    <row r="88" spans="1:20" s="58" customFormat="1" ht="18" customHeight="1">
      <c r="A88" s="71">
        <v>29</v>
      </c>
      <c r="B88" s="254" t="s">
        <v>36</v>
      </c>
      <c r="C88" s="246">
        <v>2425.4</v>
      </c>
      <c r="D88" s="247">
        <v>2425.6</v>
      </c>
      <c r="E88" s="247">
        <f t="shared" si="0"/>
        <v>0.1999999999998181</v>
      </c>
      <c r="F88" s="246"/>
      <c r="G88" s="106" t="s">
        <v>299</v>
      </c>
      <c r="H88" s="120"/>
      <c r="I88" s="120" t="s">
        <v>300</v>
      </c>
      <c r="J88" s="120"/>
      <c r="K88" s="120"/>
      <c r="L88" s="120"/>
      <c r="M88" s="120"/>
      <c r="N88" s="127"/>
      <c r="O88" s="127"/>
      <c r="P88" s="127"/>
      <c r="Q88" s="127"/>
      <c r="R88" s="127"/>
      <c r="S88" s="127"/>
      <c r="T88" s="127"/>
    </row>
    <row r="89" spans="1:20" s="58" customFormat="1" ht="18" customHeight="1">
      <c r="A89" s="71">
        <v>30</v>
      </c>
      <c r="B89" s="249" t="s">
        <v>85</v>
      </c>
      <c r="C89" s="246">
        <v>28070.799999999999</v>
      </c>
      <c r="D89" s="247">
        <v>32364.6</v>
      </c>
      <c r="E89" s="247">
        <f t="shared" si="0"/>
        <v>4293.7999999999993</v>
      </c>
      <c r="F89" s="246"/>
      <c r="G89" s="113">
        <v>18616.7</v>
      </c>
      <c r="H89" s="120"/>
      <c r="I89" s="120">
        <v>13747.9</v>
      </c>
      <c r="J89" s="534">
        <f>+G89+I89</f>
        <v>32364.6</v>
      </c>
      <c r="K89" s="120"/>
      <c r="L89" s="120"/>
      <c r="M89" s="120"/>
      <c r="N89" s="127"/>
      <c r="O89" s="127"/>
      <c r="P89" s="127"/>
      <c r="Q89" s="127"/>
      <c r="R89" s="127"/>
      <c r="S89" s="127"/>
      <c r="T89" s="127"/>
    </row>
    <row r="90" spans="1:20" s="58" customFormat="1" ht="21.75" customHeight="1">
      <c r="A90" s="162" t="s">
        <v>56</v>
      </c>
      <c r="B90" s="13" t="s">
        <v>59</v>
      </c>
      <c r="C90" s="255">
        <f>+C91+C99</f>
        <v>1850</v>
      </c>
      <c r="D90" s="255">
        <f>+D91+D99</f>
        <v>4082</v>
      </c>
      <c r="E90" s="255">
        <f t="shared" si="0"/>
        <v>2232</v>
      </c>
      <c r="F90" s="232"/>
      <c r="G90" s="106"/>
      <c r="H90" s="120"/>
      <c r="I90" s="120"/>
      <c r="J90" s="120"/>
      <c r="K90" s="120"/>
      <c r="L90" s="120"/>
      <c r="M90" s="120"/>
      <c r="N90" s="127"/>
      <c r="O90" s="127"/>
      <c r="P90" s="127"/>
      <c r="Q90" s="127"/>
      <c r="R90" s="127"/>
      <c r="S90" s="127"/>
      <c r="T90" s="127"/>
    </row>
    <row r="91" spans="1:20" s="58" customFormat="1" ht="24" customHeight="1">
      <c r="A91" s="71">
        <v>1</v>
      </c>
      <c r="B91" s="256" t="s">
        <v>90</v>
      </c>
      <c r="C91" s="247">
        <f>SUM(C92:C98)</f>
        <v>1850</v>
      </c>
      <c r="D91" s="247">
        <v>4082</v>
      </c>
      <c r="E91" s="247">
        <f t="shared" si="0"/>
        <v>2232</v>
      </c>
      <c r="F91" s="246"/>
      <c r="G91" s="106"/>
      <c r="H91" s="120"/>
      <c r="I91" s="120"/>
      <c r="J91" s="120"/>
      <c r="K91" s="120"/>
      <c r="L91" s="120"/>
      <c r="M91" s="120"/>
      <c r="N91" s="127"/>
      <c r="O91" s="127"/>
      <c r="P91" s="127"/>
      <c r="Q91" s="127"/>
      <c r="R91" s="127"/>
      <c r="S91" s="127"/>
      <c r="T91" s="127"/>
    </row>
    <row r="92" spans="1:20" s="58" customFormat="1" ht="18" customHeight="1">
      <c r="A92" s="71">
        <v>1.1000000000000001</v>
      </c>
      <c r="B92" s="257" t="s">
        <v>86</v>
      </c>
      <c r="C92" s="246">
        <v>900</v>
      </c>
      <c r="D92" s="247">
        <v>900</v>
      </c>
      <c r="E92" s="247">
        <f t="shared" ref="E92:E107" si="3">D92-C92</f>
        <v>0</v>
      </c>
      <c r="F92" s="246"/>
      <c r="G92" s="106"/>
      <c r="H92" s="120"/>
      <c r="I92" s="120"/>
      <c r="J92" s="120"/>
      <c r="K92" s="120"/>
      <c r="L92" s="120"/>
      <c r="M92" s="120"/>
      <c r="N92" s="127"/>
      <c r="O92" s="127"/>
      <c r="P92" s="127"/>
      <c r="Q92" s="127"/>
      <c r="R92" s="127"/>
      <c r="S92" s="127"/>
      <c r="T92" s="127"/>
    </row>
    <row r="93" spans="1:20" s="58" customFormat="1" ht="17.25" customHeight="1">
      <c r="A93" s="71">
        <v>1.2</v>
      </c>
      <c r="B93" s="257" t="s">
        <v>87</v>
      </c>
      <c r="C93" s="246">
        <v>950</v>
      </c>
      <c r="D93" s="247">
        <v>950</v>
      </c>
      <c r="E93" s="247">
        <f>D93-C93</f>
        <v>0</v>
      </c>
      <c r="F93" s="246"/>
      <c r="G93" s="106"/>
      <c r="H93" s="120"/>
      <c r="I93" s="120"/>
      <c r="J93" s="120"/>
      <c r="K93" s="120"/>
      <c r="L93" s="120"/>
      <c r="M93" s="120"/>
      <c r="N93" s="127"/>
      <c r="O93" s="127"/>
      <c r="P93" s="127"/>
      <c r="Q93" s="127"/>
      <c r="R93" s="127"/>
      <c r="S93" s="127"/>
      <c r="T93" s="127"/>
    </row>
    <row r="94" spans="1:20" s="58" customFormat="1" ht="18" hidden="1" customHeight="1">
      <c r="A94" s="71">
        <v>1.3</v>
      </c>
      <c r="B94" s="257" t="s">
        <v>88</v>
      </c>
      <c r="C94" s="246"/>
      <c r="D94" s="247">
        <f>+'Dramakan hosqer'!D95</f>
        <v>0</v>
      </c>
      <c r="E94" s="247">
        <f t="shared" si="3"/>
        <v>0</v>
      </c>
      <c r="F94" s="246"/>
      <c r="G94" s="106"/>
      <c r="H94" s="120"/>
      <c r="I94" s="120"/>
      <c r="J94" s="120"/>
      <c r="K94" s="120"/>
      <c r="L94" s="120"/>
      <c r="M94" s="120"/>
      <c r="N94" s="127"/>
      <c r="O94" s="127"/>
      <c r="P94" s="127"/>
      <c r="Q94" s="127"/>
      <c r="R94" s="127"/>
      <c r="S94" s="127"/>
      <c r="T94" s="127"/>
    </row>
    <row r="95" spans="1:20" s="58" customFormat="1" ht="18" hidden="1" customHeight="1">
      <c r="A95" s="71">
        <v>1.4</v>
      </c>
      <c r="B95" s="257" t="s">
        <v>202</v>
      </c>
      <c r="C95" s="246"/>
      <c r="D95" s="247">
        <f>+'Dramakan hosqer'!D96</f>
        <v>0</v>
      </c>
      <c r="E95" s="247">
        <f t="shared" ref="E95" si="4">D95-C95</f>
        <v>0</v>
      </c>
      <c r="F95" s="246"/>
      <c r="G95" s="106"/>
      <c r="H95" s="120"/>
      <c r="I95" s="120"/>
      <c r="J95" s="120"/>
      <c r="K95" s="120"/>
      <c r="L95" s="120"/>
      <c r="M95" s="120"/>
      <c r="N95" s="127"/>
      <c r="O95" s="127"/>
      <c r="P95" s="127"/>
      <c r="Q95" s="127"/>
      <c r="R95" s="127"/>
      <c r="S95" s="127"/>
      <c r="T95" s="127"/>
    </row>
    <row r="96" spans="1:20" s="58" customFormat="1" ht="18" hidden="1" customHeight="1">
      <c r="A96" s="71">
        <v>1.5</v>
      </c>
      <c r="B96" s="257" t="s">
        <v>64</v>
      </c>
      <c r="C96" s="246"/>
      <c r="D96" s="247">
        <f>+'Dramakan hosqer'!D97</f>
        <v>0</v>
      </c>
      <c r="E96" s="247">
        <f t="shared" si="3"/>
        <v>0</v>
      </c>
      <c r="F96" s="246"/>
      <c r="G96" s="106"/>
      <c r="H96" s="120"/>
      <c r="I96" s="120"/>
      <c r="J96" s="120"/>
      <c r="K96" s="120"/>
      <c r="L96" s="120"/>
      <c r="M96" s="120"/>
      <c r="N96" s="127"/>
      <c r="O96" s="127"/>
      <c r="P96" s="127"/>
      <c r="Q96" s="127"/>
      <c r="R96" s="127"/>
      <c r="S96" s="127"/>
      <c r="T96" s="127"/>
    </row>
    <row r="97" spans="1:20" s="58" customFormat="1" ht="18" hidden="1" customHeight="1">
      <c r="A97" s="71">
        <v>1.6</v>
      </c>
      <c r="B97" s="258" t="s">
        <v>65</v>
      </c>
      <c r="C97" s="246"/>
      <c r="D97" s="246">
        <f>+'Dramakan hosqer'!D98</f>
        <v>0</v>
      </c>
      <c r="E97" s="246">
        <f>D97-C97</f>
        <v>0</v>
      </c>
      <c r="F97" s="246"/>
      <c r="G97" s="106"/>
      <c r="H97" s="120"/>
      <c r="I97" s="120"/>
      <c r="J97" s="120"/>
      <c r="K97" s="120"/>
      <c r="L97" s="120"/>
      <c r="M97" s="120"/>
      <c r="N97" s="127"/>
      <c r="O97" s="127"/>
      <c r="P97" s="127"/>
      <c r="Q97" s="127"/>
      <c r="R97" s="127"/>
      <c r="S97" s="127"/>
      <c r="T97" s="127"/>
    </row>
    <row r="98" spans="1:20" s="72" customFormat="1" ht="18" hidden="1" customHeight="1">
      <c r="A98" s="71">
        <v>1.7</v>
      </c>
      <c r="B98" s="258"/>
      <c r="C98" s="246"/>
      <c r="D98" s="246">
        <f>+'Dramakan hosqer'!D99</f>
        <v>0</v>
      </c>
      <c r="E98" s="246">
        <f t="shared" ref="E98" si="5">D98-C98</f>
        <v>0</v>
      </c>
      <c r="F98" s="246"/>
      <c r="G98" s="57" t="s">
        <v>203</v>
      </c>
      <c r="H98" s="120"/>
      <c r="I98" s="120"/>
      <c r="J98" s="120"/>
      <c r="K98" s="120"/>
      <c r="L98" s="120"/>
      <c r="M98" s="120"/>
      <c r="N98" s="127"/>
      <c r="O98" s="127"/>
      <c r="P98" s="127"/>
      <c r="Q98" s="127"/>
      <c r="R98" s="127"/>
      <c r="S98" s="127"/>
      <c r="T98" s="127"/>
    </row>
    <row r="99" spans="1:20" s="72" customFormat="1" ht="39.75" hidden="1" customHeight="1">
      <c r="A99" s="71">
        <v>2</v>
      </c>
      <c r="B99" s="257" t="s">
        <v>89</v>
      </c>
      <c r="C99" s="247">
        <f>SUM(C100:C102)</f>
        <v>0</v>
      </c>
      <c r="D99" s="247">
        <f>SUM(D100:D102)</f>
        <v>0</v>
      </c>
      <c r="E99" s="246">
        <f>D99-C99</f>
        <v>0</v>
      </c>
      <c r="F99" s="246"/>
      <c r="G99" s="106"/>
      <c r="H99" s="120"/>
      <c r="I99" s="120"/>
      <c r="J99" s="120"/>
      <c r="K99" s="120"/>
      <c r="L99" s="120"/>
      <c r="M99" s="120"/>
      <c r="N99" s="127"/>
      <c r="O99" s="127"/>
      <c r="P99" s="127"/>
      <c r="Q99" s="127"/>
      <c r="R99" s="127"/>
      <c r="S99" s="127"/>
      <c r="T99" s="127"/>
    </row>
    <row r="100" spans="1:20" s="95" customFormat="1" ht="18.75" hidden="1" customHeight="1">
      <c r="A100" s="71">
        <v>2.1</v>
      </c>
      <c r="B100" s="256" t="s">
        <v>61</v>
      </c>
      <c r="C100" s="246"/>
      <c r="D100" s="247">
        <f>+'Dramakan hosqer'!D101</f>
        <v>0</v>
      </c>
      <c r="E100" s="247">
        <f t="shared" si="3"/>
        <v>0</v>
      </c>
      <c r="F100" s="246"/>
      <c r="G100" s="169"/>
      <c r="H100" s="111"/>
      <c r="I100" s="102"/>
      <c r="J100" s="102"/>
      <c r="K100" s="102"/>
      <c r="L100" s="102"/>
      <c r="M100" s="102"/>
      <c r="N100" s="102"/>
      <c r="O100" s="94"/>
      <c r="P100" s="94"/>
      <c r="Q100" s="94"/>
    </row>
    <row r="101" spans="1:20" s="58" customFormat="1" ht="19.5" hidden="1" customHeight="1">
      <c r="A101" s="71">
        <v>2.2000000000000002</v>
      </c>
      <c r="B101" s="256" t="s">
        <v>60</v>
      </c>
      <c r="C101" s="246"/>
      <c r="D101" s="247">
        <f>+'Dramakan hosqer'!D102</f>
        <v>0</v>
      </c>
      <c r="E101" s="247">
        <f t="shared" si="3"/>
        <v>0</v>
      </c>
      <c r="F101" s="246"/>
      <c r="G101" s="106"/>
      <c r="H101" s="120"/>
      <c r="I101" s="120"/>
      <c r="J101" s="120"/>
      <c r="K101" s="120"/>
      <c r="L101" s="120"/>
      <c r="M101" s="120"/>
      <c r="N101" s="127"/>
      <c r="O101" s="127"/>
      <c r="P101" s="127"/>
      <c r="Q101" s="127"/>
      <c r="R101" s="127"/>
      <c r="S101" s="127"/>
      <c r="T101" s="127"/>
    </row>
    <row r="102" spans="1:20" s="58" customFormat="1" ht="37.5" hidden="1" customHeight="1">
      <c r="A102" s="71">
        <v>2.2999999999999998</v>
      </c>
      <c r="B102" s="256" t="s">
        <v>49</v>
      </c>
      <c r="C102" s="246"/>
      <c r="D102" s="247">
        <f>+'Dramakan hosqer'!D103</f>
        <v>0</v>
      </c>
      <c r="E102" s="247">
        <f t="shared" si="3"/>
        <v>0</v>
      </c>
      <c r="F102" s="246"/>
      <c r="G102" s="106"/>
      <c r="H102" s="120"/>
      <c r="I102" s="120"/>
      <c r="J102" s="120"/>
      <c r="K102" s="120"/>
      <c r="L102" s="120"/>
      <c r="M102" s="120"/>
      <c r="N102" s="127"/>
      <c r="O102" s="127"/>
      <c r="P102" s="127"/>
      <c r="Q102" s="127"/>
      <c r="R102" s="127"/>
      <c r="S102" s="127"/>
      <c r="T102" s="127"/>
    </row>
    <row r="103" spans="1:20" s="58" customFormat="1" ht="37.5" customHeight="1">
      <c r="A103" s="71"/>
      <c r="B103" s="256" t="s">
        <v>310</v>
      </c>
      <c r="C103" s="246"/>
      <c r="D103" s="247">
        <v>2232</v>
      </c>
      <c r="E103" s="247"/>
      <c r="F103" s="246"/>
      <c r="G103" s="106"/>
      <c r="H103" s="120"/>
      <c r="I103" s="120"/>
      <c r="J103" s="120"/>
      <c r="K103" s="120"/>
      <c r="L103" s="120"/>
      <c r="M103" s="120"/>
      <c r="N103" s="127"/>
      <c r="O103" s="127"/>
      <c r="P103" s="127"/>
      <c r="Q103" s="127"/>
      <c r="R103" s="127"/>
      <c r="S103" s="127"/>
      <c r="T103" s="127"/>
    </row>
    <row r="104" spans="1:20" s="58" customFormat="1" ht="38.25" customHeight="1">
      <c r="A104" s="162" t="s">
        <v>57</v>
      </c>
      <c r="B104" s="13" t="s">
        <v>131</v>
      </c>
      <c r="C104" s="255">
        <f>SUM(C105:C106)</f>
        <v>19084.5</v>
      </c>
      <c r="D104" s="255">
        <f>SUM(D105:D106)</f>
        <v>6244</v>
      </c>
      <c r="E104" s="255">
        <f t="shared" si="3"/>
        <v>-12840.5</v>
      </c>
      <c r="F104" s="232"/>
      <c r="G104" s="106"/>
      <c r="H104" s="120"/>
      <c r="I104" s="120"/>
      <c r="J104" s="120"/>
      <c r="K104" s="120"/>
      <c r="L104" s="120"/>
      <c r="M104" s="120"/>
      <c r="N104" s="127"/>
      <c r="O104" s="127"/>
      <c r="P104" s="127"/>
      <c r="Q104" s="127"/>
      <c r="R104" s="127"/>
      <c r="S104" s="127"/>
      <c r="T104" s="127"/>
    </row>
    <row r="105" spans="1:20" s="58" customFormat="1" ht="18" customHeight="1">
      <c r="A105" s="71">
        <v>1</v>
      </c>
      <c r="B105" s="252" t="str">
        <f>+'Dramakan hosqer'!B106</f>
        <v>պարգևատրման գծով</v>
      </c>
      <c r="C105" s="246">
        <v>19084.5</v>
      </c>
      <c r="D105" s="246">
        <v>6244</v>
      </c>
      <c r="E105" s="246">
        <f>D105-C105</f>
        <v>-12840.5</v>
      </c>
      <c r="F105" s="246"/>
      <c r="G105" s="106"/>
      <c r="H105" s="120"/>
      <c r="I105" s="120"/>
      <c r="J105" s="120"/>
      <c r="K105" s="120"/>
      <c r="L105" s="120"/>
      <c r="M105" s="120"/>
      <c r="N105" s="127"/>
      <c r="O105" s="127"/>
      <c r="P105" s="127"/>
      <c r="Q105" s="127"/>
      <c r="R105" s="127"/>
      <c r="S105" s="127"/>
      <c r="T105" s="127"/>
    </row>
    <row r="106" spans="1:20" s="70" customFormat="1" ht="18" hidden="1" customHeight="1">
      <c r="A106" s="71">
        <v>2</v>
      </c>
      <c r="B106" s="252">
        <f>+'Dramakan hosqer'!B107</f>
        <v>0</v>
      </c>
      <c r="C106" s="246"/>
      <c r="D106" s="246">
        <f>+'Dramakan hosqer'!D107</f>
        <v>0</v>
      </c>
      <c r="E106" s="246">
        <f>D106-C106</f>
        <v>0</v>
      </c>
      <c r="F106" s="246"/>
      <c r="G106" s="106"/>
      <c r="H106" s="105"/>
      <c r="I106" s="105"/>
      <c r="J106" s="105"/>
      <c r="K106" s="105"/>
      <c r="L106" s="105"/>
      <c r="M106" s="105"/>
      <c r="N106" s="100"/>
      <c r="O106" s="100"/>
      <c r="P106" s="100"/>
      <c r="Q106" s="100"/>
      <c r="R106" s="100"/>
      <c r="S106" s="100"/>
      <c r="T106" s="100"/>
    </row>
    <row r="107" spans="1:20" s="39" customFormat="1" ht="43.5" customHeight="1">
      <c r="A107" s="12" t="s">
        <v>37</v>
      </c>
      <c r="B107" s="13" t="s">
        <v>38</v>
      </c>
      <c r="C107" s="255">
        <f>C6+C7-C27</f>
        <v>104158.09999999998</v>
      </c>
      <c r="D107" s="255">
        <f>D6+D7-D27</f>
        <v>78593.200000000012</v>
      </c>
      <c r="E107" s="255">
        <f t="shared" si="3"/>
        <v>-25564.899999999965</v>
      </c>
      <c r="F107" s="232"/>
      <c r="G107" s="136"/>
      <c r="H107" s="123"/>
      <c r="I107" s="123"/>
      <c r="J107" s="123"/>
      <c r="K107" s="123"/>
      <c r="L107" s="123"/>
      <c r="M107" s="123"/>
      <c r="N107" s="129"/>
      <c r="O107" s="129"/>
      <c r="P107" s="129"/>
      <c r="Q107" s="129"/>
      <c r="R107" s="129"/>
      <c r="S107" s="129"/>
      <c r="T107" s="129"/>
    </row>
    <row r="108" spans="1:20" s="22" customFormat="1" ht="46.5" customHeight="1">
      <c r="A108" s="20"/>
      <c r="B108" s="20"/>
      <c r="C108" s="20"/>
      <c r="D108" s="20"/>
      <c r="E108" s="20"/>
      <c r="F108" s="20"/>
      <c r="G108" s="132"/>
      <c r="H108" s="117"/>
      <c r="I108" s="117"/>
      <c r="J108" s="117"/>
      <c r="K108" s="117"/>
      <c r="L108" s="117"/>
      <c r="M108" s="117"/>
      <c r="N108" s="125"/>
      <c r="O108" s="125"/>
      <c r="P108" s="125"/>
      <c r="Q108" s="125"/>
      <c r="R108" s="125"/>
      <c r="S108" s="125"/>
      <c r="T108" s="125"/>
    </row>
    <row r="109" spans="1:20" s="22" customFormat="1" ht="25.5" customHeight="1">
      <c r="B109" s="18" t="s">
        <v>2</v>
      </c>
      <c r="C109" s="20"/>
      <c r="D109" s="566" t="s">
        <v>258</v>
      </c>
      <c r="E109" s="563"/>
      <c r="F109" s="123"/>
      <c r="G109" s="132"/>
      <c r="H109" s="117"/>
      <c r="I109" s="117"/>
      <c r="J109" s="117"/>
      <c r="K109" s="117"/>
      <c r="L109" s="117"/>
      <c r="M109" s="117"/>
      <c r="N109" s="125"/>
      <c r="O109" s="125"/>
      <c r="P109" s="125"/>
      <c r="Q109" s="125"/>
      <c r="R109" s="125"/>
      <c r="S109" s="125"/>
      <c r="T109" s="125"/>
    </row>
    <row r="110" spans="1:20" ht="13.5" customHeight="1">
      <c r="A110" s="22"/>
      <c r="B110" s="22" t="s">
        <v>4</v>
      </c>
      <c r="C110" s="22"/>
      <c r="D110" s="565" t="s">
        <v>95</v>
      </c>
      <c r="E110" s="565"/>
      <c r="F110" s="351"/>
    </row>
    <row r="111" spans="1:20" s="19" customFormat="1" ht="22.5" customHeight="1">
      <c r="A111" s="20"/>
      <c r="B111" s="39" t="s">
        <v>6</v>
      </c>
      <c r="C111" s="20"/>
      <c r="D111" s="563" t="s">
        <v>259</v>
      </c>
      <c r="E111" s="563"/>
      <c r="F111" s="123"/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1:20" s="19" customFormat="1" ht="12" customHeight="1">
      <c r="A112" s="20"/>
      <c r="B112" s="20"/>
      <c r="C112" s="20"/>
      <c r="D112" s="565" t="s">
        <v>95</v>
      </c>
      <c r="E112" s="565"/>
      <c r="F112" s="351"/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1:20" s="19" customFormat="1">
      <c r="A113" s="20"/>
      <c r="B113" s="158" t="s">
        <v>1</v>
      </c>
      <c r="C113" s="20"/>
      <c r="D113" s="20"/>
      <c r="E113" s="20"/>
      <c r="F113" s="20"/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1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1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1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1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1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1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1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1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1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1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1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  <row r="125" spans="1:20" s="19" customFormat="1">
      <c r="G125" s="130"/>
      <c r="H125" s="116"/>
      <c r="I125" s="116"/>
      <c r="J125" s="116"/>
      <c r="K125" s="116"/>
      <c r="L125" s="116"/>
      <c r="M125" s="116"/>
      <c r="N125" s="124"/>
      <c r="O125" s="124"/>
      <c r="P125" s="124"/>
      <c r="Q125" s="124"/>
      <c r="R125" s="124"/>
      <c r="S125" s="124"/>
      <c r="T125" s="124"/>
    </row>
    <row r="126" spans="1:20" s="19" customFormat="1">
      <c r="G126" s="130"/>
      <c r="H126" s="116"/>
      <c r="I126" s="116"/>
      <c r="J126" s="116"/>
      <c r="K126" s="116"/>
      <c r="L126" s="116"/>
      <c r="M126" s="116"/>
      <c r="N126" s="124"/>
      <c r="O126" s="124"/>
      <c r="P126" s="124"/>
      <c r="Q126" s="124"/>
      <c r="R126" s="124"/>
      <c r="S126" s="124"/>
      <c r="T126" s="124"/>
    </row>
    <row r="127" spans="1:20" s="19" customFormat="1">
      <c r="G127" s="130"/>
      <c r="H127" s="116"/>
      <c r="I127" s="116"/>
      <c r="J127" s="116"/>
      <c r="K127" s="116"/>
      <c r="L127" s="116"/>
      <c r="M127" s="116"/>
      <c r="N127" s="124"/>
      <c r="O127" s="124"/>
      <c r="P127" s="124"/>
      <c r="Q127" s="124"/>
      <c r="R127" s="124"/>
      <c r="S127" s="124"/>
      <c r="T127" s="124"/>
    </row>
    <row r="128" spans="1:20" s="19" customFormat="1">
      <c r="G128" s="130"/>
      <c r="H128" s="116"/>
      <c r="I128" s="116"/>
      <c r="J128" s="116"/>
      <c r="K128" s="116"/>
      <c r="L128" s="116"/>
      <c r="M128" s="116"/>
      <c r="N128" s="124"/>
      <c r="O128" s="124"/>
      <c r="P128" s="124"/>
      <c r="Q128" s="124"/>
      <c r="R128" s="124"/>
      <c r="S128" s="124"/>
      <c r="T128" s="124"/>
    </row>
    <row r="129" spans="7:20" s="19" customFormat="1">
      <c r="G129" s="130"/>
      <c r="H129" s="116"/>
      <c r="I129" s="116"/>
      <c r="J129" s="116"/>
      <c r="K129" s="116"/>
      <c r="L129" s="116"/>
      <c r="M129" s="116"/>
      <c r="N129" s="124"/>
      <c r="O129" s="124"/>
      <c r="P129" s="124"/>
      <c r="Q129" s="124"/>
      <c r="R129" s="124"/>
      <c r="S129" s="124"/>
      <c r="T129" s="124"/>
    </row>
    <row r="130" spans="7:20" s="19" customFormat="1">
      <c r="G130" s="130"/>
      <c r="H130" s="116"/>
      <c r="I130" s="116"/>
      <c r="J130" s="116"/>
      <c r="K130" s="116"/>
      <c r="L130" s="116"/>
      <c r="M130" s="116"/>
      <c r="N130" s="124"/>
      <c r="O130" s="124"/>
      <c r="P130" s="124"/>
      <c r="Q130" s="124"/>
      <c r="R130" s="124"/>
      <c r="S130" s="124"/>
      <c r="T130" s="124"/>
    </row>
    <row r="131" spans="7:20" s="19" customFormat="1">
      <c r="G131" s="130"/>
      <c r="H131" s="116"/>
      <c r="I131" s="116"/>
      <c r="J131" s="116"/>
      <c r="K131" s="116"/>
      <c r="L131" s="116"/>
      <c r="M131" s="116"/>
      <c r="N131" s="124"/>
      <c r="O131" s="124"/>
      <c r="P131" s="124"/>
      <c r="Q131" s="124"/>
      <c r="R131" s="124"/>
      <c r="S131" s="124"/>
      <c r="T131" s="124"/>
    </row>
    <row r="132" spans="7:20" s="19" customFormat="1">
      <c r="G132" s="130"/>
      <c r="H132" s="116"/>
      <c r="I132" s="116"/>
      <c r="J132" s="116"/>
      <c r="K132" s="116"/>
      <c r="L132" s="116"/>
      <c r="M132" s="116"/>
      <c r="N132" s="124"/>
      <c r="O132" s="124"/>
      <c r="P132" s="124"/>
      <c r="Q132" s="124"/>
      <c r="R132" s="124"/>
      <c r="S132" s="124"/>
      <c r="T132" s="124"/>
    </row>
    <row r="133" spans="7:20" s="19" customFormat="1">
      <c r="G133" s="130"/>
      <c r="H133" s="116"/>
      <c r="I133" s="116"/>
      <c r="J133" s="116"/>
      <c r="K133" s="116"/>
      <c r="L133" s="116"/>
      <c r="M133" s="116"/>
      <c r="N133" s="124"/>
      <c r="O133" s="124"/>
      <c r="P133" s="124"/>
      <c r="Q133" s="124"/>
      <c r="R133" s="124"/>
      <c r="S133" s="124"/>
      <c r="T133" s="124"/>
    </row>
    <row r="134" spans="7:20" s="19" customFormat="1">
      <c r="G134" s="130"/>
      <c r="H134" s="116"/>
      <c r="I134" s="116"/>
      <c r="J134" s="116"/>
      <c r="K134" s="116"/>
      <c r="L134" s="116"/>
      <c r="M134" s="116"/>
      <c r="N134" s="124"/>
      <c r="O134" s="124"/>
      <c r="P134" s="124"/>
      <c r="Q134" s="124"/>
      <c r="R134" s="124"/>
      <c r="S134" s="124"/>
      <c r="T134" s="124"/>
    </row>
    <row r="135" spans="7:20" s="19" customFormat="1">
      <c r="G135" s="130"/>
      <c r="H135" s="116"/>
      <c r="I135" s="116"/>
      <c r="J135" s="116"/>
      <c r="K135" s="116"/>
      <c r="L135" s="116"/>
      <c r="M135" s="116"/>
      <c r="N135" s="124"/>
      <c r="O135" s="124"/>
      <c r="P135" s="124"/>
      <c r="Q135" s="124"/>
      <c r="R135" s="124"/>
      <c r="S135" s="124"/>
      <c r="T135" s="124"/>
    </row>
    <row r="136" spans="7:20" s="19" customFormat="1">
      <c r="G136" s="130"/>
      <c r="H136" s="116"/>
      <c r="I136" s="116"/>
      <c r="J136" s="116"/>
      <c r="K136" s="116"/>
      <c r="L136" s="116"/>
      <c r="M136" s="116"/>
      <c r="N136" s="124"/>
      <c r="O136" s="124"/>
      <c r="P136" s="124"/>
      <c r="Q136" s="124"/>
      <c r="R136" s="124"/>
      <c r="S136" s="124"/>
      <c r="T136" s="124"/>
    </row>
    <row r="137" spans="7:20" s="19" customFormat="1">
      <c r="G137" s="130"/>
      <c r="H137" s="116"/>
      <c r="I137" s="116"/>
      <c r="J137" s="116"/>
      <c r="K137" s="116"/>
      <c r="L137" s="116"/>
      <c r="M137" s="116"/>
      <c r="N137" s="124"/>
      <c r="O137" s="124"/>
      <c r="P137" s="124"/>
      <c r="Q137" s="124"/>
      <c r="R137" s="124"/>
      <c r="S137" s="124"/>
      <c r="T137" s="124"/>
    </row>
    <row r="138" spans="7:20" s="19" customFormat="1">
      <c r="G138" s="130"/>
      <c r="H138" s="116"/>
      <c r="I138" s="116"/>
      <c r="J138" s="116"/>
      <c r="K138" s="116"/>
      <c r="L138" s="116"/>
      <c r="M138" s="116"/>
      <c r="N138" s="124"/>
      <c r="O138" s="124"/>
      <c r="P138" s="124"/>
      <c r="Q138" s="124"/>
      <c r="R138" s="124"/>
      <c r="S138" s="124"/>
      <c r="T138" s="124"/>
    </row>
    <row r="139" spans="7:20" s="19" customFormat="1">
      <c r="G139" s="130"/>
      <c r="H139" s="116"/>
      <c r="I139" s="116"/>
      <c r="J139" s="116"/>
      <c r="K139" s="116"/>
      <c r="L139" s="116"/>
      <c r="M139" s="116"/>
      <c r="N139" s="124"/>
      <c r="O139" s="124"/>
      <c r="P139" s="124"/>
      <c r="Q139" s="124"/>
      <c r="R139" s="124"/>
      <c r="S139" s="124"/>
      <c r="T139" s="124"/>
    </row>
    <row r="140" spans="7:20" s="19" customFormat="1">
      <c r="G140" s="130"/>
      <c r="H140" s="116"/>
      <c r="I140" s="116"/>
      <c r="J140" s="116"/>
      <c r="K140" s="116"/>
      <c r="L140" s="116"/>
      <c r="M140" s="116"/>
      <c r="N140" s="124"/>
      <c r="O140" s="124"/>
      <c r="P140" s="124"/>
      <c r="Q140" s="124"/>
      <c r="R140" s="124"/>
      <c r="S140" s="124"/>
      <c r="T140" s="124"/>
    </row>
    <row r="141" spans="7:20" s="19" customFormat="1">
      <c r="G141" s="130"/>
      <c r="H141" s="116"/>
      <c r="I141" s="116"/>
      <c r="J141" s="116"/>
      <c r="K141" s="116"/>
      <c r="L141" s="116"/>
      <c r="M141" s="116"/>
      <c r="N141" s="124"/>
      <c r="O141" s="124"/>
      <c r="P141" s="124"/>
      <c r="Q141" s="124"/>
      <c r="R141" s="124"/>
      <c r="S141" s="124"/>
      <c r="T141" s="124"/>
    </row>
    <row r="142" spans="7:20" s="19" customFormat="1">
      <c r="G142" s="130"/>
      <c r="H142" s="116"/>
      <c r="I142" s="116"/>
      <c r="J142" s="116"/>
      <c r="K142" s="116"/>
      <c r="L142" s="116"/>
      <c r="M142" s="116"/>
      <c r="N142" s="124"/>
      <c r="O142" s="124"/>
      <c r="P142" s="124"/>
      <c r="Q142" s="124"/>
      <c r="R142" s="124"/>
      <c r="S142" s="124"/>
      <c r="T142" s="124"/>
    </row>
    <row r="143" spans="7:20" s="19" customFormat="1">
      <c r="G143" s="130"/>
      <c r="H143" s="116"/>
      <c r="I143" s="116"/>
      <c r="J143" s="116"/>
      <c r="K143" s="116"/>
      <c r="L143" s="116"/>
      <c r="M143" s="116"/>
      <c r="N143" s="124"/>
      <c r="O143" s="124"/>
      <c r="P143" s="124"/>
      <c r="Q143" s="124"/>
      <c r="R143" s="124"/>
      <c r="S143" s="124"/>
      <c r="T143" s="124"/>
    </row>
    <row r="144" spans="7:20" s="19" customFormat="1">
      <c r="G144" s="130"/>
      <c r="H144" s="116"/>
      <c r="I144" s="116"/>
      <c r="J144" s="116"/>
      <c r="K144" s="116"/>
      <c r="L144" s="116"/>
      <c r="M144" s="116"/>
      <c r="N144" s="124"/>
      <c r="O144" s="124"/>
      <c r="P144" s="124"/>
      <c r="Q144" s="124"/>
      <c r="R144" s="124"/>
      <c r="S144" s="124"/>
      <c r="T144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112:E112"/>
    <mergeCell ref="D109:E109"/>
    <mergeCell ref="D110:E110"/>
    <mergeCell ref="D111:E11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84" sqref="D8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73" t="s">
        <v>68</v>
      </c>
      <c r="B1" s="573"/>
      <c r="C1" s="573"/>
      <c r="D1" s="573"/>
      <c r="E1" s="573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74" t="str">
        <f>+'Ekamut-caxs'!A14:D14</f>
        <v xml:space="preserve">«Էրեբունի պատմահնագիտական արգելոց-թանգարան» ՀՈԱԿ-ի </v>
      </c>
      <c r="B2" s="575"/>
      <c r="C2" s="575"/>
      <c r="D2" s="575"/>
      <c r="E2" s="57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76" t="s">
        <v>135</v>
      </c>
      <c r="B3" s="576"/>
      <c r="C3" s="576"/>
      <c r="D3" s="576"/>
      <c r="E3" s="57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77" t="s">
        <v>246</v>
      </c>
      <c r="B4" s="577"/>
      <c r="C4" s="577"/>
      <c r="D4" s="577"/>
      <c r="E4" s="577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127</v>
      </c>
    </row>
    <row r="6" spans="1:22" s="189" customFormat="1" ht="56.25" customHeight="1">
      <c r="A6" s="185" t="s">
        <v>3</v>
      </c>
      <c r="B6" s="186" t="s">
        <v>136</v>
      </c>
      <c r="C6" s="185" t="s">
        <v>137</v>
      </c>
      <c r="D6" s="185" t="s">
        <v>138</v>
      </c>
      <c r="E6" s="187" t="s">
        <v>139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68" t="s">
        <v>140</v>
      </c>
      <c r="B7" s="569"/>
      <c r="C7" s="569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141</v>
      </c>
      <c r="C8" s="190"/>
      <c r="D8" s="192">
        <f>SUM(D9:D29)</f>
        <v>112.7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142</v>
      </c>
      <c r="C9" s="194" t="s">
        <v>143</v>
      </c>
      <c r="D9" s="31"/>
      <c r="E9" s="31"/>
    </row>
    <row r="10" spans="1:22" ht="27" customHeight="1">
      <c r="A10" s="194">
        <v>1.2</v>
      </c>
      <c r="B10" s="195" t="s">
        <v>144</v>
      </c>
      <c r="C10" s="194" t="s">
        <v>145</v>
      </c>
      <c r="D10" s="31"/>
      <c r="E10" s="31"/>
    </row>
    <row r="11" spans="1:22" ht="27" customHeight="1">
      <c r="A11" s="194">
        <v>1.3</v>
      </c>
      <c r="B11" s="195" t="s">
        <v>146</v>
      </c>
      <c r="C11" s="194" t="s">
        <v>147</v>
      </c>
      <c r="D11" s="31"/>
      <c r="E11" s="31"/>
    </row>
    <row r="12" spans="1:22" ht="27" customHeight="1">
      <c r="A12" s="194">
        <v>1.4</v>
      </c>
      <c r="B12" s="196" t="s">
        <v>148</v>
      </c>
      <c r="C12" s="197" t="s">
        <v>149</v>
      </c>
      <c r="D12" s="31"/>
      <c r="E12" s="31"/>
    </row>
    <row r="13" spans="1:22" ht="27" customHeight="1">
      <c r="A13" s="194">
        <v>1.5</v>
      </c>
      <c r="B13" s="196"/>
      <c r="C13" s="194" t="s">
        <v>150</v>
      </c>
      <c r="D13" s="31"/>
      <c r="E13" s="31"/>
    </row>
    <row r="14" spans="1:22" ht="18" customHeight="1">
      <c r="A14" s="194">
        <v>1.6</v>
      </c>
      <c r="B14" s="195" t="s">
        <v>206</v>
      </c>
      <c r="C14" s="194" t="s">
        <v>151</v>
      </c>
      <c r="D14" s="31"/>
      <c r="E14" s="31"/>
    </row>
    <row r="15" spans="1:22" ht="33.75" customHeight="1">
      <c r="A15" s="194">
        <v>1.7</v>
      </c>
      <c r="B15" s="196"/>
      <c r="C15" s="194" t="s">
        <v>174</v>
      </c>
      <c r="D15" s="31"/>
      <c r="E15" s="31"/>
    </row>
    <row r="16" spans="1:22" ht="22.5" customHeight="1">
      <c r="A16" s="194">
        <v>1.8</v>
      </c>
      <c r="B16" s="196"/>
      <c r="C16" s="198" t="s">
        <v>173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152</v>
      </c>
      <c r="C23" s="194" t="s">
        <v>35</v>
      </c>
      <c r="D23" s="31"/>
      <c r="E23" s="31"/>
    </row>
    <row r="24" spans="1:22" ht="27.75" customHeight="1">
      <c r="A24" s="194">
        <v>2.6</v>
      </c>
      <c r="B24" s="196" t="s">
        <v>152</v>
      </c>
      <c r="C24" s="194" t="s">
        <v>48</v>
      </c>
      <c r="D24" s="31"/>
      <c r="E24" s="31"/>
    </row>
    <row r="25" spans="1:22" ht="27.75" customHeight="1">
      <c r="A25" s="194">
        <v>2.7</v>
      </c>
      <c r="B25" s="196" t="s">
        <v>152</v>
      </c>
      <c r="C25" s="194" t="s">
        <v>153</v>
      </c>
      <c r="D25" s="31"/>
      <c r="E25" s="31"/>
    </row>
    <row r="26" spans="1:22" ht="27.75" customHeight="1">
      <c r="A26" s="194">
        <v>2.8</v>
      </c>
      <c r="B26" s="196" t="s">
        <v>152</v>
      </c>
      <c r="C26" s="194" t="s">
        <v>154</v>
      </c>
      <c r="D26" s="31"/>
      <c r="E26" s="31"/>
    </row>
    <row r="27" spans="1:22" ht="27" customHeight="1">
      <c r="A27" s="194">
        <v>2.9</v>
      </c>
      <c r="B27" s="195" t="s">
        <v>155</v>
      </c>
      <c r="C27" s="194" t="s">
        <v>156</v>
      </c>
      <c r="D27" s="31">
        <v>112.7</v>
      </c>
      <c r="E27" s="31"/>
    </row>
    <row r="28" spans="1:22" ht="26.25" customHeight="1">
      <c r="A28" s="200">
        <v>2.1</v>
      </c>
      <c r="B28" s="196" t="s">
        <v>157</v>
      </c>
      <c r="C28" s="194" t="s">
        <v>158</v>
      </c>
      <c r="D28" s="31"/>
      <c r="E28" s="31"/>
    </row>
    <row r="29" spans="1:22" ht="26.25" customHeight="1">
      <c r="A29" s="200">
        <v>2.11</v>
      </c>
      <c r="B29" s="196"/>
      <c r="C29" s="198" t="s">
        <v>159</v>
      </c>
      <c r="D29" s="31"/>
      <c r="E29" s="31"/>
    </row>
    <row r="30" spans="1:22" s="168" customFormat="1" ht="34.5" customHeight="1">
      <c r="A30" s="190">
        <v>2</v>
      </c>
      <c r="B30" s="201" t="s">
        <v>160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161</v>
      </c>
      <c r="D31" s="31"/>
      <c r="E31" s="31"/>
    </row>
    <row r="32" spans="1:22" ht="21" customHeight="1">
      <c r="A32" s="194">
        <v>2.2000000000000002</v>
      </c>
      <c r="B32" s="196" t="s">
        <v>162</v>
      </c>
      <c r="C32" s="194" t="s">
        <v>163</v>
      </c>
      <c r="D32" s="31"/>
      <c r="E32" s="31"/>
    </row>
    <row r="33" spans="1:22" ht="26.25" customHeight="1">
      <c r="A33" s="194">
        <v>2.2999999999999998</v>
      </c>
      <c r="B33" s="196" t="s">
        <v>162</v>
      </c>
      <c r="C33" s="194" t="s">
        <v>164</v>
      </c>
      <c r="D33" s="31"/>
      <c r="E33" s="202"/>
    </row>
    <row r="34" spans="1:22" s="179" customFormat="1" ht="21.75" customHeight="1">
      <c r="A34" s="60"/>
      <c r="B34" s="203" t="s">
        <v>70</v>
      </c>
      <c r="C34" s="204"/>
      <c r="D34" s="205">
        <f>D8+D30</f>
        <v>112.7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68" t="s">
        <v>165</v>
      </c>
      <c r="B35" s="569"/>
      <c r="C35" s="569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142</v>
      </c>
      <c r="C36" s="194" t="s">
        <v>143</v>
      </c>
      <c r="D36" s="31">
        <v>393.8</v>
      </c>
      <c r="E36" s="31"/>
    </row>
    <row r="37" spans="1:22" ht="21" customHeight="1">
      <c r="A37" s="194">
        <v>1.2</v>
      </c>
      <c r="B37" s="195" t="s">
        <v>144</v>
      </c>
      <c r="C37" s="194" t="s">
        <v>145</v>
      </c>
      <c r="D37" s="31">
        <v>553.29999999999995</v>
      </c>
      <c r="E37" s="31"/>
    </row>
    <row r="38" spans="1:22" ht="21" customHeight="1">
      <c r="A38" s="194">
        <v>1.3</v>
      </c>
      <c r="B38" s="195" t="s">
        <v>146</v>
      </c>
      <c r="C38" s="194" t="s">
        <v>147</v>
      </c>
      <c r="D38" s="31"/>
      <c r="E38" s="31"/>
    </row>
    <row r="39" spans="1:22" ht="21" customHeight="1">
      <c r="A39" s="194">
        <v>1.4</v>
      </c>
      <c r="B39" s="196" t="s">
        <v>148</v>
      </c>
      <c r="C39" s="197" t="s">
        <v>149</v>
      </c>
      <c r="D39" s="31">
        <v>15.7</v>
      </c>
      <c r="E39" s="31"/>
    </row>
    <row r="40" spans="1:22" ht="21" customHeight="1">
      <c r="A40" s="194">
        <v>1.5</v>
      </c>
      <c r="B40" s="196" t="s">
        <v>261</v>
      </c>
      <c r="C40" s="194" t="s">
        <v>150</v>
      </c>
      <c r="D40" s="31">
        <v>33</v>
      </c>
      <c r="E40" s="31"/>
    </row>
    <row r="41" spans="1:22" ht="20.25" customHeight="1">
      <c r="A41" s="194">
        <v>1.6</v>
      </c>
      <c r="B41" s="195" t="s">
        <v>206</v>
      </c>
      <c r="C41" s="194" t="s">
        <v>151</v>
      </c>
      <c r="D41" s="31">
        <v>85</v>
      </c>
      <c r="E41" s="31"/>
    </row>
    <row r="42" spans="1:22" ht="33.75" customHeight="1">
      <c r="A42" s="194">
        <v>1.7</v>
      </c>
      <c r="B42" s="196" t="s">
        <v>262</v>
      </c>
      <c r="C42" s="194" t="s">
        <v>263</v>
      </c>
      <c r="D42" s="31">
        <v>12.7</v>
      </c>
      <c r="E42" s="31"/>
    </row>
    <row r="43" spans="1:22" ht="23.25" customHeight="1">
      <c r="A43" s="194">
        <v>1.8</v>
      </c>
      <c r="B43" s="196" t="s">
        <v>264</v>
      </c>
      <c r="C43" s="198" t="s">
        <v>265</v>
      </c>
      <c r="D43" s="31">
        <v>15.7</v>
      </c>
      <c r="E43" s="31"/>
    </row>
    <row r="44" spans="1:22" ht="23.25" customHeight="1">
      <c r="A44" s="194">
        <v>1.9</v>
      </c>
      <c r="B44" s="196" t="s">
        <v>266</v>
      </c>
      <c r="C44" s="198" t="s">
        <v>267</v>
      </c>
      <c r="D44" s="31">
        <v>6.6</v>
      </c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152</v>
      </c>
      <c r="C47" s="194" t="s">
        <v>35</v>
      </c>
      <c r="D47" s="31"/>
      <c r="E47" s="31"/>
    </row>
    <row r="48" spans="1:22" ht="21" customHeight="1">
      <c r="A48" s="194">
        <v>2.2999999999999998</v>
      </c>
      <c r="B48" s="196" t="s">
        <v>152</v>
      </c>
      <c r="C48" s="194" t="s">
        <v>48</v>
      </c>
      <c r="D48" s="31"/>
      <c r="E48" s="31"/>
    </row>
    <row r="49" spans="1:22" ht="21" customHeight="1">
      <c r="A49" s="194">
        <v>2.4</v>
      </c>
      <c r="B49" s="196" t="s">
        <v>152</v>
      </c>
      <c r="C49" s="194" t="s">
        <v>153</v>
      </c>
      <c r="D49" s="31">
        <v>1305.3</v>
      </c>
      <c r="E49" s="31"/>
    </row>
    <row r="50" spans="1:22" ht="24" customHeight="1">
      <c r="A50" s="194">
        <v>2.5</v>
      </c>
      <c r="B50" s="196" t="s">
        <v>152</v>
      </c>
      <c r="C50" s="194" t="s">
        <v>154</v>
      </c>
      <c r="D50" s="31"/>
      <c r="E50" s="31"/>
    </row>
    <row r="51" spans="1:22" ht="24" customHeight="1">
      <c r="A51" s="194">
        <v>2.6</v>
      </c>
      <c r="B51" s="195" t="s">
        <v>155</v>
      </c>
      <c r="C51" s="194" t="s">
        <v>156</v>
      </c>
      <c r="D51" s="31">
        <v>1.5</v>
      </c>
      <c r="E51" s="31"/>
    </row>
    <row r="52" spans="1:22" ht="24" customHeight="1">
      <c r="A52" s="194">
        <v>2.7</v>
      </c>
      <c r="B52" s="196" t="s">
        <v>157</v>
      </c>
      <c r="C52" s="194" t="s">
        <v>158</v>
      </c>
      <c r="D52" s="31"/>
      <c r="E52" s="31"/>
    </row>
    <row r="53" spans="1:22" ht="24" customHeight="1">
      <c r="A53" s="194">
        <v>2.8</v>
      </c>
      <c r="B53" s="196"/>
      <c r="C53" s="198" t="s">
        <v>159</v>
      </c>
      <c r="D53" s="31">
        <v>3</v>
      </c>
      <c r="E53" s="31"/>
    </row>
    <row r="54" spans="1:22" ht="33" customHeight="1">
      <c r="A54" s="194"/>
      <c r="B54" s="191" t="s">
        <v>166</v>
      </c>
      <c r="C54" s="30"/>
      <c r="D54" s="192">
        <f>SUM(D55:D58)</f>
        <v>69443.900000000009</v>
      </c>
      <c r="E54" s="31"/>
    </row>
    <row r="55" spans="1:22" ht="33" customHeight="1">
      <c r="A55" s="194">
        <v>1.1000000000000001</v>
      </c>
      <c r="B55" s="498" t="s">
        <v>297</v>
      </c>
      <c r="C55" s="234" t="s">
        <v>172</v>
      </c>
      <c r="D55" s="199">
        <v>2280</v>
      </c>
      <c r="E55" s="31"/>
      <c r="F55" s="156"/>
    </row>
    <row r="56" spans="1:22" ht="30" customHeight="1">
      <c r="A56" s="194">
        <v>1.2</v>
      </c>
      <c r="B56" s="207"/>
      <c r="C56" s="194" t="s">
        <v>268</v>
      </c>
      <c r="D56" s="31">
        <f>22906.1+1659.5</f>
        <v>24565.599999999999</v>
      </c>
      <c r="E56" s="194"/>
    </row>
    <row r="57" spans="1:22" ht="52.5" customHeight="1">
      <c r="A57" s="194">
        <v>1.3</v>
      </c>
      <c r="B57" s="196" t="s">
        <v>296</v>
      </c>
      <c r="C57" s="194" t="s">
        <v>269</v>
      </c>
      <c r="D57" s="31">
        <f>42063.5-1659.5</f>
        <v>40404</v>
      </c>
      <c r="E57" s="31"/>
    </row>
    <row r="58" spans="1:22" ht="35.25" customHeight="1">
      <c r="A58" s="194">
        <v>1.4</v>
      </c>
      <c r="B58" s="196" t="s">
        <v>157</v>
      </c>
      <c r="C58" s="194" t="s">
        <v>270</v>
      </c>
      <c r="D58" s="31">
        <v>2194.3000000000002</v>
      </c>
      <c r="E58" s="31"/>
    </row>
    <row r="59" spans="1:22" s="179" customFormat="1" ht="29.25" customHeight="1">
      <c r="A59" s="208"/>
      <c r="B59" s="203" t="s">
        <v>70</v>
      </c>
      <c r="C59" s="209"/>
      <c r="D59" s="210">
        <f>SUM(D36:D54)</f>
        <v>71869.500000000015</v>
      </c>
      <c r="E59" s="211"/>
      <c r="F59" s="465">
        <f>+D59-D55</f>
        <v>69589.500000000015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167</v>
      </c>
    </row>
    <row r="62" spans="1:22" ht="59.25" customHeight="1">
      <c r="A62" s="213">
        <v>1</v>
      </c>
      <c r="B62" s="214" t="s">
        <v>247</v>
      </c>
      <c r="C62" s="210">
        <v>84628.9</v>
      </c>
      <c r="D62" s="570" t="s">
        <v>168</v>
      </c>
      <c r="E62" s="571"/>
      <c r="F62" s="156">
        <f>+C62-F59</f>
        <v>15039.39999999998</v>
      </c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72" t="str">
        <f>+'Ekamut-caxs'!C88</f>
        <v>Մ.Բադալյան</v>
      </c>
      <c r="E64" s="57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67" t="s">
        <v>95</v>
      </c>
      <c r="E65" s="56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72" t="str">
        <f>+'Ekamut-caxs'!C90</f>
        <v>Գ.Ղևոնդյան</v>
      </c>
      <c r="E66" s="57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67" t="s">
        <v>95</v>
      </c>
      <c r="E67" s="56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4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C1" zoomScaleSheetLayoutView="100" workbookViewId="0">
      <selection activeCell="D84" sqref="D8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81" t="s">
        <v>68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</row>
    <row r="2" spans="1:17" s="22" customFormat="1" ht="25.5" customHeight="1">
      <c r="A2" s="543" t="str">
        <f>+'Ekamut-caxs'!A14:D14</f>
        <v xml:space="preserve">«Էրեբունի պատմահնագիտական արգելոց-թանգարան»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21"/>
      <c r="Q2" s="21"/>
    </row>
    <row r="3" spans="1:17" ht="25.5" customHeight="1">
      <c r="A3" s="576" t="s">
        <v>248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</row>
    <row r="4" spans="1:17" ht="21" customHeight="1" thickBot="1">
      <c r="O4" s="146" t="s">
        <v>0</v>
      </c>
    </row>
    <row r="5" spans="1:17" ht="33.75" customHeight="1">
      <c r="A5" s="583" t="s">
        <v>132</v>
      </c>
      <c r="B5" s="585" t="s">
        <v>69</v>
      </c>
      <c r="C5" s="593" t="s">
        <v>209</v>
      </c>
      <c r="D5" s="587" t="s">
        <v>181</v>
      </c>
      <c r="E5" s="588"/>
      <c r="F5" s="588"/>
      <c r="G5" s="588"/>
      <c r="H5" s="588"/>
      <c r="I5" s="588"/>
      <c r="J5" s="588"/>
      <c r="K5" s="588"/>
      <c r="L5" s="588"/>
      <c r="M5" s="588"/>
      <c r="N5" s="589"/>
      <c r="O5" s="590" t="s">
        <v>134</v>
      </c>
    </row>
    <row r="6" spans="1:17" ht="78.75" customHeight="1">
      <c r="A6" s="584"/>
      <c r="B6" s="586"/>
      <c r="C6" s="594"/>
      <c r="D6" s="323" t="s">
        <v>207</v>
      </c>
      <c r="E6" s="322" t="s">
        <v>212</v>
      </c>
      <c r="F6" s="322" t="s">
        <v>213</v>
      </c>
      <c r="G6" s="322" t="s">
        <v>133</v>
      </c>
      <c r="H6" s="322" t="s">
        <v>184</v>
      </c>
      <c r="I6" s="322" t="s">
        <v>183</v>
      </c>
      <c r="J6" s="322" t="s">
        <v>118</v>
      </c>
      <c r="K6" s="280" t="s">
        <v>170</v>
      </c>
      <c r="L6" s="280" t="s">
        <v>252</v>
      </c>
      <c r="M6" s="280" t="s">
        <v>241</v>
      </c>
      <c r="N6" s="324" t="s">
        <v>182</v>
      </c>
      <c r="O6" s="591"/>
    </row>
    <row r="7" spans="1:17" ht="31.5" customHeight="1">
      <c r="A7" s="323">
        <v>1</v>
      </c>
      <c r="B7" s="340" t="s">
        <v>191</v>
      </c>
      <c r="C7" s="336">
        <v>56731.8</v>
      </c>
      <c r="D7" s="325">
        <v>11847.2</v>
      </c>
      <c r="E7" s="270">
        <v>832</v>
      </c>
      <c r="F7" s="270">
        <v>107.9</v>
      </c>
      <c r="G7" s="270"/>
      <c r="H7" s="270"/>
      <c r="I7" s="270">
        <v>4782.8999999999996</v>
      </c>
      <c r="J7" s="270"/>
      <c r="K7" s="270"/>
      <c r="L7" s="460"/>
      <c r="M7" s="460"/>
      <c r="N7" s="326">
        <v>5300</v>
      </c>
      <c r="O7" s="333">
        <f>ROUND(SUM(C7:N7),1)</f>
        <v>79601.8</v>
      </c>
    </row>
    <row r="8" spans="1:17" ht="31.5" customHeight="1">
      <c r="A8" s="323">
        <v>1.1000000000000001</v>
      </c>
      <c r="B8" s="341" t="s">
        <v>118</v>
      </c>
      <c r="C8" s="339"/>
      <c r="D8" s="327" t="s">
        <v>176</v>
      </c>
      <c r="E8" s="292" t="s">
        <v>176</v>
      </c>
      <c r="F8" s="292" t="s">
        <v>176</v>
      </c>
      <c r="G8" s="292" t="s">
        <v>176</v>
      </c>
      <c r="H8" s="292" t="s">
        <v>176</v>
      </c>
      <c r="I8" s="292" t="s">
        <v>176</v>
      </c>
      <c r="J8" s="292" t="s">
        <v>176</v>
      </c>
      <c r="K8" s="292" t="s">
        <v>176</v>
      </c>
      <c r="L8" s="292" t="s">
        <v>176</v>
      </c>
      <c r="M8" s="461" t="s">
        <v>176</v>
      </c>
      <c r="N8" s="328" t="s">
        <v>176</v>
      </c>
      <c r="O8" s="334" t="s">
        <v>176</v>
      </c>
    </row>
    <row r="9" spans="1:17" ht="31.5" customHeight="1">
      <c r="A9" s="323">
        <v>1.2</v>
      </c>
      <c r="B9" s="341" t="s">
        <v>182</v>
      </c>
      <c r="C9" s="339">
        <v>944</v>
      </c>
      <c r="D9" s="327" t="s">
        <v>176</v>
      </c>
      <c r="E9" s="292" t="s">
        <v>176</v>
      </c>
      <c r="F9" s="292" t="s">
        <v>176</v>
      </c>
      <c r="G9" s="292" t="s">
        <v>176</v>
      </c>
      <c r="H9" s="292" t="s">
        <v>176</v>
      </c>
      <c r="I9" s="292" t="s">
        <v>176</v>
      </c>
      <c r="J9" s="292" t="s">
        <v>176</v>
      </c>
      <c r="K9" s="292" t="s">
        <v>176</v>
      </c>
      <c r="L9" s="292" t="s">
        <v>176</v>
      </c>
      <c r="M9" s="461" t="s">
        <v>176</v>
      </c>
      <c r="N9" s="328" t="s">
        <v>176</v>
      </c>
      <c r="O9" s="334" t="s">
        <v>176</v>
      </c>
    </row>
    <row r="10" spans="1:17" ht="31.5" customHeight="1">
      <c r="A10" s="323">
        <v>1.3</v>
      </c>
      <c r="B10" s="459" t="s">
        <v>240</v>
      </c>
      <c r="C10" s="339"/>
      <c r="D10" s="327" t="s">
        <v>176</v>
      </c>
      <c r="E10" s="292" t="s">
        <v>176</v>
      </c>
      <c r="F10" s="292" t="s">
        <v>176</v>
      </c>
      <c r="G10" s="292" t="s">
        <v>176</v>
      </c>
      <c r="H10" s="292" t="s">
        <v>176</v>
      </c>
      <c r="I10" s="292" t="s">
        <v>176</v>
      </c>
      <c r="J10" s="292" t="s">
        <v>176</v>
      </c>
      <c r="K10" s="292" t="s">
        <v>176</v>
      </c>
      <c r="L10" s="292" t="s">
        <v>176</v>
      </c>
      <c r="M10" s="461" t="s">
        <v>176</v>
      </c>
      <c r="N10" s="328" t="s">
        <v>176</v>
      </c>
      <c r="O10" s="334" t="s">
        <v>176</v>
      </c>
    </row>
    <row r="11" spans="1:17" ht="48" customHeight="1">
      <c r="A11" s="323">
        <v>1.4</v>
      </c>
      <c r="B11" s="466" t="s">
        <v>252</v>
      </c>
      <c r="C11" s="339"/>
      <c r="D11" s="327" t="s">
        <v>176</v>
      </c>
      <c r="E11" s="292" t="s">
        <v>176</v>
      </c>
      <c r="F11" s="292" t="s">
        <v>176</v>
      </c>
      <c r="G11" s="292" t="s">
        <v>176</v>
      </c>
      <c r="H11" s="292" t="s">
        <v>176</v>
      </c>
      <c r="I11" s="292" t="s">
        <v>176</v>
      </c>
      <c r="J11" s="292" t="s">
        <v>176</v>
      </c>
      <c r="K11" s="292" t="s">
        <v>176</v>
      </c>
      <c r="L11" s="292" t="s">
        <v>176</v>
      </c>
      <c r="M11" s="461" t="s">
        <v>176</v>
      </c>
      <c r="N11" s="328" t="s">
        <v>176</v>
      </c>
      <c r="O11" s="334" t="s">
        <v>176</v>
      </c>
    </row>
    <row r="12" spans="1:17" ht="33.75" customHeight="1">
      <c r="A12" s="323">
        <v>2</v>
      </c>
      <c r="B12" s="342" t="s">
        <v>92</v>
      </c>
      <c r="C12" s="337"/>
      <c r="D12" s="329"/>
      <c r="E12" s="292" t="s">
        <v>176</v>
      </c>
      <c r="F12" s="292" t="s">
        <v>176</v>
      </c>
      <c r="G12" s="292" t="s">
        <v>176</v>
      </c>
      <c r="H12" s="292" t="s">
        <v>176</v>
      </c>
      <c r="I12" s="292" t="s">
        <v>176</v>
      </c>
      <c r="J12" s="292" t="s">
        <v>176</v>
      </c>
      <c r="K12" s="292" t="s">
        <v>176</v>
      </c>
      <c r="L12" s="292" t="s">
        <v>176</v>
      </c>
      <c r="M12" s="461" t="s">
        <v>176</v>
      </c>
      <c r="N12" s="328" t="s">
        <v>176</v>
      </c>
      <c r="O12" s="333">
        <f>ROUND(SUM(C12:N12),1)</f>
        <v>0</v>
      </c>
    </row>
    <row r="13" spans="1:17" s="170" customFormat="1" ht="34.5" customHeight="1" thickBot="1">
      <c r="A13" s="343"/>
      <c r="B13" s="344" t="s">
        <v>70</v>
      </c>
      <c r="C13" s="338" t="s">
        <v>176</v>
      </c>
      <c r="D13" s="330" t="s">
        <v>176</v>
      </c>
      <c r="E13" s="331" t="s">
        <v>176</v>
      </c>
      <c r="F13" s="331" t="s">
        <v>176</v>
      </c>
      <c r="G13" s="331" t="s">
        <v>176</v>
      </c>
      <c r="H13" s="331" t="s">
        <v>176</v>
      </c>
      <c r="I13" s="331" t="s">
        <v>176</v>
      </c>
      <c r="J13" s="331" t="s">
        <v>176</v>
      </c>
      <c r="K13" s="331" t="s">
        <v>176</v>
      </c>
      <c r="L13" s="331" t="s">
        <v>176</v>
      </c>
      <c r="M13" s="462" t="s">
        <v>176</v>
      </c>
      <c r="N13" s="332" t="s">
        <v>176</v>
      </c>
      <c r="O13" s="335">
        <f>ROUND(SUM(O7:O12),1)</f>
        <v>79601.8</v>
      </c>
      <c r="P13" s="505">
        <f>+O13-N7-C9</f>
        <v>73357.8</v>
      </c>
    </row>
    <row r="14" spans="1:17" s="170" customFormat="1" ht="34.5" customHeight="1">
      <c r="B14" s="237"/>
      <c r="C14" s="237"/>
      <c r="D14" s="238"/>
      <c r="E14" s="238"/>
      <c r="F14" s="238"/>
      <c r="G14" s="238"/>
      <c r="H14" s="177"/>
      <c r="I14" s="177"/>
      <c r="J14" s="240"/>
      <c r="K14" s="177"/>
      <c r="L14" s="177"/>
      <c r="M14" s="177"/>
      <c r="N14" s="238"/>
      <c r="O14" s="239"/>
    </row>
    <row r="15" spans="1:17" s="172" customFormat="1" ht="21" customHeight="1">
      <c r="B15" s="176"/>
      <c r="C15" s="176"/>
      <c r="D15" s="219"/>
      <c r="E15" s="219"/>
      <c r="F15" s="281"/>
      <c r="G15" s="222"/>
      <c r="H15" s="171"/>
      <c r="I15" s="171"/>
      <c r="J15" s="219"/>
      <c r="K15" s="592"/>
      <c r="L15" s="592"/>
      <c r="M15" s="592"/>
      <c r="N15" s="592"/>
      <c r="O15" s="267"/>
    </row>
    <row r="16" spans="1:17" s="170" customFormat="1" ht="69" customHeight="1">
      <c r="B16" s="578" t="s">
        <v>187</v>
      </c>
      <c r="C16" s="595"/>
      <c r="D16" s="579"/>
      <c r="E16" s="219"/>
      <c r="H16" s="219"/>
      <c r="I16" s="578" t="s">
        <v>186</v>
      </c>
      <c r="J16" s="579"/>
      <c r="K16" s="219"/>
      <c r="L16" s="219"/>
      <c r="M16" s="219"/>
      <c r="N16" s="219"/>
      <c r="O16" s="219"/>
    </row>
    <row r="17" spans="2:15" s="170" customFormat="1" ht="48" customHeight="1">
      <c r="B17" s="224" t="s">
        <v>171</v>
      </c>
      <c r="C17" s="185" t="s">
        <v>211</v>
      </c>
      <c r="D17" s="185" t="s">
        <v>210</v>
      </c>
      <c r="E17" s="282"/>
      <c r="H17" s="244"/>
      <c r="I17" s="224" t="s">
        <v>171</v>
      </c>
      <c r="J17" s="185" t="s">
        <v>185</v>
      </c>
      <c r="K17" s="282"/>
      <c r="L17" s="282"/>
      <c r="M17" s="282"/>
      <c r="N17" s="282"/>
      <c r="O17" s="244"/>
    </row>
    <row r="18" spans="2:15" s="469" customFormat="1" ht="24" customHeight="1">
      <c r="B18" s="470">
        <v>104000</v>
      </c>
      <c r="C18" s="471">
        <f>ROUND(4*B18*2/1000,1)</f>
        <v>832</v>
      </c>
      <c r="D18" s="467">
        <v>107.9</v>
      </c>
      <c r="E18" s="472"/>
      <c r="H18" s="473"/>
      <c r="I18" s="470">
        <v>104000</v>
      </c>
      <c r="J18" s="468">
        <v>108.3</v>
      </c>
      <c r="K18" s="474"/>
      <c r="L18" s="474"/>
      <c r="M18" s="474"/>
      <c r="N18" s="474"/>
      <c r="O18" s="473"/>
    </row>
    <row r="19" spans="2:15" s="475" customFormat="1" ht="24" customHeight="1">
      <c r="B19" s="470">
        <v>108600</v>
      </c>
      <c r="C19" s="471">
        <f>ROUND(4*B19*2/1000,1)</f>
        <v>868.8</v>
      </c>
      <c r="D19" s="468">
        <v>112.6</v>
      </c>
      <c r="E19" s="476"/>
      <c r="H19" s="477"/>
      <c r="I19" s="478">
        <v>108600</v>
      </c>
      <c r="J19" s="468">
        <v>113.1</v>
      </c>
      <c r="K19" s="479"/>
      <c r="L19" s="479"/>
      <c r="M19" s="479"/>
      <c r="N19" s="479"/>
      <c r="O19" s="477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82" t="s">
        <v>258</v>
      </c>
      <c r="I21" s="582"/>
      <c r="J21" s="582"/>
      <c r="K21" s="150"/>
      <c r="L21" s="150"/>
      <c r="M21" s="150"/>
    </row>
    <row r="22" spans="2:15" s="140" customFormat="1" ht="17.25" customHeight="1">
      <c r="B22" s="142"/>
      <c r="C22" s="142"/>
      <c r="F22" s="151" t="s">
        <v>94</v>
      </c>
      <c r="G22" s="152"/>
      <c r="H22" s="580" t="s">
        <v>95</v>
      </c>
      <c r="I22" s="580"/>
      <c r="J22" s="580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82" t="s">
        <v>259</v>
      </c>
      <c r="I23" s="582"/>
      <c r="J23" s="582"/>
      <c r="K23" s="150"/>
      <c r="L23" s="150"/>
      <c r="M23" s="150"/>
    </row>
    <row r="24" spans="2:15" s="140" customFormat="1" ht="18.75" customHeight="1">
      <c r="F24" s="151" t="s">
        <v>94</v>
      </c>
      <c r="G24" s="152"/>
      <c r="H24" s="580" t="s">
        <v>95</v>
      </c>
      <c r="I24" s="580"/>
      <c r="J24" s="580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D84" sqref="D84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96" t="s">
        <v>68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5" s="369" customFormat="1" ht="21.75" customHeight="1">
      <c r="A2" s="597" t="str">
        <f>+'Ekamut-caxs'!A14:D14</f>
        <v xml:space="preserve">«Էրեբունի պատմահնագիտական արգելոց-թանգարան»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5" s="369" customFormat="1" ht="21" customHeight="1">
      <c r="A3" s="597" t="s">
        <v>96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5" ht="21" customHeight="1" thickBot="1"/>
    <row r="5" spans="1:15" s="371" customFormat="1" ht="24.75" customHeight="1">
      <c r="A5" s="598" t="s">
        <v>116</v>
      </c>
      <c r="B5" s="600" t="s">
        <v>97</v>
      </c>
      <c r="C5" s="602" t="s">
        <v>98</v>
      </c>
      <c r="D5" s="603"/>
      <c r="E5" s="603"/>
      <c r="F5" s="604"/>
      <c r="G5" s="605" t="s">
        <v>99</v>
      </c>
      <c r="H5" s="605"/>
      <c r="I5" s="605"/>
      <c r="J5" s="605"/>
      <c r="K5" s="605" t="s">
        <v>124</v>
      </c>
      <c r="L5" s="605"/>
      <c r="M5" s="605"/>
      <c r="N5" s="605"/>
      <c r="O5" s="605"/>
    </row>
    <row r="6" spans="1:15" s="377" customFormat="1" ht="51" customHeight="1">
      <c r="A6" s="599"/>
      <c r="B6" s="601"/>
      <c r="C6" s="372" t="s">
        <v>215</v>
      </c>
      <c r="D6" s="373" t="s">
        <v>216</v>
      </c>
      <c r="E6" s="373" t="s">
        <v>226</v>
      </c>
      <c r="F6" s="374" t="s">
        <v>227</v>
      </c>
      <c r="G6" s="373" t="s">
        <v>217</v>
      </c>
      <c r="H6" s="375" t="s">
        <v>216</v>
      </c>
      <c r="I6" s="373" t="s">
        <v>228</v>
      </c>
      <c r="J6" s="375" t="s">
        <v>227</v>
      </c>
      <c r="K6" s="373" t="s">
        <v>215</v>
      </c>
      <c r="L6" s="373" t="s">
        <v>226</v>
      </c>
      <c r="M6" s="375" t="s">
        <v>229</v>
      </c>
      <c r="N6" s="376" t="s">
        <v>230</v>
      </c>
      <c r="O6" s="376" t="s">
        <v>231</v>
      </c>
    </row>
    <row r="7" spans="1:15" ht="19.5" customHeight="1">
      <c r="A7" s="378">
        <v>1</v>
      </c>
      <c r="B7" s="379" t="s">
        <v>100</v>
      </c>
      <c r="C7" s="243" t="s">
        <v>208</v>
      </c>
      <c r="D7" s="242" t="s">
        <v>208</v>
      </c>
      <c r="E7" s="380">
        <v>3256</v>
      </c>
      <c r="F7" s="381">
        <v>467887</v>
      </c>
      <c r="G7" s="382" t="s">
        <v>208</v>
      </c>
      <c r="H7" s="242" t="s">
        <v>208</v>
      </c>
      <c r="I7" s="380">
        <v>10759</v>
      </c>
      <c r="J7" s="383">
        <v>547409</v>
      </c>
      <c r="K7" s="384" t="s">
        <v>208</v>
      </c>
      <c r="L7" s="380">
        <v>253</v>
      </c>
      <c r="M7" s="385">
        <f>+L7*200.47</f>
        <v>50718.909999999996</v>
      </c>
      <c r="N7" s="386">
        <f>+L7*7.94904</f>
        <v>2011.1071200000001</v>
      </c>
      <c r="O7" s="387">
        <f>+N7+M7</f>
        <v>52730.017119999997</v>
      </c>
    </row>
    <row r="8" spans="1:15" ht="19.5" customHeight="1">
      <c r="A8" s="378">
        <v>2</v>
      </c>
      <c r="B8" s="379" t="s">
        <v>232</v>
      </c>
      <c r="C8" s="243" t="s">
        <v>208</v>
      </c>
      <c r="D8" s="242" t="s">
        <v>208</v>
      </c>
      <c r="E8" s="380">
        <v>2667</v>
      </c>
      <c r="F8" s="381">
        <v>383248</v>
      </c>
      <c r="G8" s="382" t="s">
        <v>208</v>
      </c>
      <c r="H8" s="242" t="s">
        <v>208</v>
      </c>
      <c r="I8" s="380">
        <v>10366</v>
      </c>
      <c r="J8" s="383">
        <v>526479</v>
      </c>
      <c r="K8" s="384" t="s">
        <v>208</v>
      </c>
      <c r="L8" s="380">
        <v>300</v>
      </c>
      <c r="M8" s="385">
        <f t="shared" ref="M8:M18" si="0">+L8*200.47</f>
        <v>60141</v>
      </c>
      <c r="N8" s="386">
        <f t="shared" ref="N8:N18" si="1">+L8*7.94904</f>
        <v>2384.712</v>
      </c>
      <c r="O8" s="387">
        <f t="shared" ref="O8:O18" si="2">+N8+M8</f>
        <v>62525.712</v>
      </c>
    </row>
    <row r="9" spans="1:15" ht="19.5" customHeight="1">
      <c r="A9" s="378">
        <v>3</v>
      </c>
      <c r="B9" s="379" t="s">
        <v>101</v>
      </c>
      <c r="C9" s="243" t="s">
        <v>208</v>
      </c>
      <c r="D9" s="242" t="s">
        <v>208</v>
      </c>
      <c r="E9" s="380">
        <v>1304</v>
      </c>
      <c r="F9" s="381">
        <v>187385</v>
      </c>
      <c r="G9" s="382" t="s">
        <v>208</v>
      </c>
      <c r="H9" s="242" t="s">
        <v>208</v>
      </c>
      <c r="I9" s="380">
        <v>6054</v>
      </c>
      <c r="J9" s="383">
        <v>308832</v>
      </c>
      <c r="K9" s="384" t="s">
        <v>208</v>
      </c>
      <c r="L9" s="380">
        <v>159</v>
      </c>
      <c r="M9" s="385">
        <f t="shared" si="0"/>
        <v>31874.73</v>
      </c>
      <c r="N9" s="386">
        <f t="shared" si="1"/>
        <v>1263.8973599999999</v>
      </c>
      <c r="O9" s="387">
        <f t="shared" si="2"/>
        <v>33138.627359999999</v>
      </c>
    </row>
    <row r="10" spans="1:15" ht="19.5" customHeight="1">
      <c r="A10" s="378">
        <v>4</v>
      </c>
      <c r="B10" s="379" t="s">
        <v>102</v>
      </c>
      <c r="C10" s="388" t="s">
        <v>208</v>
      </c>
      <c r="D10" s="389" t="s">
        <v>208</v>
      </c>
      <c r="E10" s="380">
        <v>0</v>
      </c>
      <c r="F10" s="381">
        <v>0</v>
      </c>
      <c r="G10" s="382" t="s">
        <v>208</v>
      </c>
      <c r="H10" s="390" t="s">
        <v>208</v>
      </c>
      <c r="I10" s="380">
        <v>5395</v>
      </c>
      <c r="J10" s="383">
        <v>276339</v>
      </c>
      <c r="K10" s="384" t="s">
        <v>208</v>
      </c>
      <c r="L10" s="380">
        <v>271</v>
      </c>
      <c r="M10" s="385">
        <f t="shared" si="0"/>
        <v>54327.37</v>
      </c>
      <c r="N10" s="386">
        <f t="shared" si="1"/>
        <v>2154.18984</v>
      </c>
      <c r="O10" s="387">
        <f t="shared" si="2"/>
        <v>56481.559840000002</v>
      </c>
    </row>
    <row r="11" spans="1:15" ht="19.5" customHeight="1">
      <c r="A11" s="378">
        <v>5</v>
      </c>
      <c r="B11" s="379" t="s">
        <v>103</v>
      </c>
      <c r="C11" s="388" t="s">
        <v>208</v>
      </c>
      <c r="D11" s="389" t="s">
        <v>208</v>
      </c>
      <c r="E11" s="380">
        <v>0</v>
      </c>
      <c r="F11" s="381">
        <v>0</v>
      </c>
      <c r="G11" s="382" t="s">
        <v>208</v>
      </c>
      <c r="H11" s="390" t="s">
        <v>208</v>
      </c>
      <c r="I11" s="380">
        <v>2972</v>
      </c>
      <c r="J11" s="383">
        <v>151094</v>
      </c>
      <c r="K11" s="384" t="s">
        <v>208</v>
      </c>
      <c r="L11" s="380">
        <v>300</v>
      </c>
      <c r="M11" s="385">
        <f t="shared" si="0"/>
        <v>60141</v>
      </c>
      <c r="N11" s="386">
        <f t="shared" si="1"/>
        <v>2384.712</v>
      </c>
      <c r="O11" s="387">
        <f t="shared" si="2"/>
        <v>62525.712</v>
      </c>
    </row>
    <row r="12" spans="1:15" ht="19.5" customHeight="1">
      <c r="A12" s="378">
        <v>6</v>
      </c>
      <c r="B12" s="379" t="s">
        <v>104</v>
      </c>
      <c r="C12" s="388" t="s">
        <v>208</v>
      </c>
      <c r="D12" s="389" t="s">
        <v>208</v>
      </c>
      <c r="E12" s="380">
        <v>0</v>
      </c>
      <c r="F12" s="381">
        <v>0</v>
      </c>
      <c r="G12" s="382" t="s">
        <v>208</v>
      </c>
      <c r="H12" s="390" t="s">
        <v>208</v>
      </c>
      <c r="I12" s="380">
        <v>3072</v>
      </c>
      <c r="J12" s="383">
        <v>159274</v>
      </c>
      <c r="K12" s="384" t="s">
        <v>208</v>
      </c>
      <c r="L12" s="380">
        <v>222</v>
      </c>
      <c r="M12" s="385">
        <f t="shared" si="0"/>
        <v>44504.34</v>
      </c>
      <c r="N12" s="386">
        <f t="shared" si="1"/>
        <v>1764.68688</v>
      </c>
      <c r="O12" s="387">
        <f t="shared" si="2"/>
        <v>46269.026879999998</v>
      </c>
    </row>
    <row r="13" spans="1:15" ht="19.5" customHeight="1">
      <c r="A13" s="378">
        <v>7</v>
      </c>
      <c r="B13" s="379" t="s">
        <v>105</v>
      </c>
      <c r="C13" s="388" t="s">
        <v>208</v>
      </c>
      <c r="D13" s="389" t="s">
        <v>208</v>
      </c>
      <c r="E13" s="380">
        <v>0</v>
      </c>
      <c r="F13" s="381">
        <v>0</v>
      </c>
      <c r="G13" s="382" t="s">
        <v>208</v>
      </c>
      <c r="H13" s="390" t="s">
        <v>208</v>
      </c>
      <c r="I13" s="380">
        <v>4063</v>
      </c>
      <c r="J13" s="383">
        <v>209619</v>
      </c>
      <c r="K13" s="384" t="s">
        <v>208</v>
      </c>
      <c r="L13" s="380">
        <v>269</v>
      </c>
      <c r="M13" s="385">
        <f t="shared" si="0"/>
        <v>53926.43</v>
      </c>
      <c r="N13" s="386">
        <f t="shared" si="1"/>
        <v>2138.2917600000001</v>
      </c>
      <c r="O13" s="387">
        <f t="shared" si="2"/>
        <v>56064.72176</v>
      </c>
    </row>
    <row r="14" spans="1:15" ht="19.5" customHeight="1">
      <c r="A14" s="378">
        <v>8</v>
      </c>
      <c r="B14" s="391" t="s">
        <v>106</v>
      </c>
      <c r="C14" s="388" t="s">
        <v>208</v>
      </c>
      <c r="D14" s="389" t="s">
        <v>208</v>
      </c>
      <c r="E14" s="380">
        <v>0</v>
      </c>
      <c r="F14" s="381">
        <v>0</v>
      </c>
      <c r="G14" s="382" t="s">
        <v>208</v>
      </c>
      <c r="H14" s="390" t="s">
        <v>208</v>
      </c>
      <c r="I14" s="380">
        <v>7591</v>
      </c>
      <c r="J14" s="383">
        <v>380846</v>
      </c>
      <c r="K14" s="384" t="s">
        <v>208</v>
      </c>
      <c r="L14" s="380">
        <v>286</v>
      </c>
      <c r="M14" s="385">
        <f t="shared" si="0"/>
        <v>57334.42</v>
      </c>
      <c r="N14" s="386">
        <f t="shared" si="1"/>
        <v>2273.42544</v>
      </c>
      <c r="O14" s="387">
        <f t="shared" si="2"/>
        <v>59607.845439999997</v>
      </c>
    </row>
    <row r="15" spans="1:15" ht="19.5" customHeight="1">
      <c r="A15" s="378">
        <v>9</v>
      </c>
      <c r="B15" s="391" t="s">
        <v>107</v>
      </c>
      <c r="C15" s="388" t="s">
        <v>208</v>
      </c>
      <c r="D15" s="389" t="s">
        <v>208</v>
      </c>
      <c r="E15" s="380">
        <v>0</v>
      </c>
      <c r="F15" s="381">
        <v>0</v>
      </c>
      <c r="G15" s="382" t="s">
        <v>208</v>
      </c>
      <c r="H15" s="390" t="s">
        <v>208</v>
      </c>
      <c r="I15" s="380">
        <v>4065</v>
      </c>
      <c r="J15" s="383">
        <v>207371</v>
      </c>
      <c r="K15" s="384" t="s">
        <v>208</v>
      </c>
      <c r="L15" s="380">
        <v>452</v>
      </c>
      <c r="M15" s="385">
        <f t="shared" si="0"/>
        <v>90612.44</v>
      </c>
      <c r="N15" s="386">
        <f t="shared" si="1"/>
        <v>3592.9660800000001</v>
      </c>
      <c r="O15" s="387">
        <f t="shared" si="2"/>
        <v>94205.406080000001</v>
      </c>
    </row>
    <row r="16" spans="1:15" ht="19.5" customHeight="1">
      <c r="A16" s="378">
        <v>10</v>
      </c>
      <c r="B16" s="391" t="s">
        <v>108</v>
      </c>
      <c r="C16" s="388" t="s">
        <v>208</v>
      </c>
      <c r="D16" s="389" t="s">
        <v>208</v>
      </c>
      <c r="E16" s="380">
        <v>0</v>
      </c>
      <c r="F16" s="381">
        <v>0</v>
      </c>
      <c r="G16" s="392" t="s">
        <v>208</v>
      </c>
      <c r="H16" s="390" t="s">
        <v>208</v>
      </c>
      <c r="I16" s="380">
        <v>3642</v>
      </c>
      <c r="J16" s="383">
        <v>186134</v>
      </c>
      <c r="K16" s="384" t="s">
        <v>208</v>
      </c>
      <c r="L16" s="380">
        <v>240</v>
      </c>
      <c r="M16" s="385">
        <f t="shared" si="0"/>
        <v>48112.800000000003</v>
      </c>
      <c r="N16" s="386">
        <f t="shared" si="1"/>
        <v>1907.7696000000001</v>
      </c>
      <c r="O16" s="387">
        <f t="shared" si="2"/>
        <v>50020.569600000003</v>
      </c>
    </row>
    <row r="17" spans="1:15" ht="19.5" customHeight="1">
      <c r="A17" s="378">
        <v>11</v>
      </c>
      <c r="B17" s="391" t="s">
        <v>109</v>
      </c>
      <c r="C17" s="393">
        <v>1344</v>
      </c>
      <c r="D17" s="394">
        <v>193133</v>
      </c>
      <c r="E17" s="395">
        <f>+MAX(C17,E9)</f>
        <v>1344</v>
      </c>
      <c r="F17" s="396">
        <f>+E17*143.7</f>
        <v>193132.79999999999</v>
      </c>
      <c r="G17" s="397">
        <v>6843</v>
      </c>
      <c r="H17" s="398">
        <v>349124</v>
      </c>
      <c r="I17" s="395">
        <f>+MAX(G17,I7)</f>
        <v>10759</v>
      </c>
      <c r="J17" s="399">
        <f>+I17*53.48</f>
        <v>575391.31999999995</v>
      </c>
      <c r="K17" s="400">
        <v>302</v>
      </c>
      <c r="L17" s="395">
        <f>+MAX(K17,L8)</f>
        <v>302</v>
      </c>
      <c r="M17" s="385">
        <f t="shared" si="0"/>
        <v>60541.94</v>
      </c>
      <c r="N17" s="386">
        <f t="shared" si="1"/>
        <v>2400.6100799999999</v>
      </c>
      <c r="O17" s="387">
        <f t="shared" si="2"/>
        <v>62942.550080000001</v>
      </c>
    </row>
    <row r="18" spans="1:15" ht="19.5" customHeight="1">
      <c r="A18" s="378">
        <v>12</v>
      </c>
      <c r="B18" s="391" t="s">
        <v>110</v>
      </c>
      <c r="C18" s="393">
        <v>2741</v>
      </c>
      <c r="D18" s="394">
        <v>393881</v>
      </c>
      <c r="E18" s="395">
        <f>+MAX(C18,E7)</f>
        <v>3256</v>
      </c>
      <c r="F18" s="396">
        <f>+E18*143.7</f>
        <v>467887.19999999995</v>
      </c>
      <c r="G18" s="397">
        <v>9114</v>
      </c>
      <c r="H18" s="398">
        <v>465368</v>
      </c>
      <c r="I18" s="395">
        <f>+MAX(G18,I7)</f>
        <v>10759</v>
      </c>
      <c r="J18" s="399">
        <f>+I18*53.48</f>
        <v>575391.31999999995</v>
      </c>
      <c r="K18" s="400">
        <v>243</v>
      </c>
      <c r="L18" s="395">
        <f>+MAX(K18,L7)</f>
        <v>253</v>
      </c>
      <c r="M18" s="385">
        <f t="shared" si="0"/>
        <v>50718.909999999996</v>
      </c>
      <c r="N18" s="386">
        <f t="shared" si="1"/>
        <v>2011.1071200000001</v>
      </c>
      <c r="O18" s="387">
        <f t="shared" si="2"/>
        <v>52730.017119999997</v>
      </c>
    </row>
    <row r="19" spans="1:15" ht="32.25" customHeight="1" thickBot="1">
      <c r="A19" s="401"/>
      <c r="B19" s="402" t="s">
        <v>93</v>
      </c>
      <c r="C19" s="403">
        <f t="shared" ref="C19:K19" si="3">SUM(C7:C18)</f>
        <v>4085</v>
      </c>
      <c r="D19" s="404">
        <f t="shared" si="3"/>
        <v>587014</v>
      </c>
      <c r="E19" s="405">
        <f t="shared" si="3"/>
        <v>11827</v>
      </c>
      <c r="F19" s="406">
        <f>SUM(F7:F18)</f>
        <v>1699540</v>
      </c>
      <c r="G19" s="407">
        <f>SUM(G7:G18)</f>
        <v>15957</v>
      </c>
      <c r="H19" s="404">
        <f>SUM(H7:H18)</f>
        <v>814492</v>
      </c>
      <c r="I19" s="405">
        <f>SUM(I7:I18)</f>
        <v>79497</v>
      </c>
      <c r="J19" s="408">
        <f>SUM(J7:J18)</f>
        <v>4104179.6399999997</v>
      </c>
      <c r="K19" s="403">
        <f t="shared" si="3"/>
        <v>545</v>
      </c>
      <c r="L19" s="405">
        <f>SUM(L7:L18)</f>
        <v>3307</v>
      </c>
      <c r="M19" s="408">
        <f>SUM(M7:M18)</f>
        <v>662954.28999999992</v>
      </c>
      <c r="N19" s="485">
        <f>SUM(N7:N18)</f>
        <v>26287.475279999999</v>
      </c>
      <c r="O19" s="408">
        <f>SUM(O7:O18)</f>
        <v>689241.76527999993</v>
      </c>
    </row>
    <row r="20" spans="1:15" ht="21.75" customHeight="1">
      <c r="B20" s="409"/>
      <c r="C20" s="410"/>
      <c r="D20" s="411"/>
      <c r="E20" s="410"/>
      <c r="F20" s="411">
        <f>ROUND(F19/1000,1)</f>
        <v>1699.5</v>
      </c>
      <c r="G20" s="410"/>
      <c r="H20" s="411"/>
      <c r="I20" s="410"/>
      <c r="J20" s="411">
        <f>ROUND(J19/1000,1)</f>
        <v>4104.2</v>
      </c>
      <c r="K20" s="410"/>
      <c r="L20" s="410"/>
      <c r="M20" s="411">
        <f>ROUND(M19/1000,1)</f>
        <v>663</v>
      </c>
      <c r="N20" s="411">
        <f t="shared" ref="N20:O20" si="4">ROUND(N19/1000,1)</f>
        <v>26.3</v>
      </c>
      <c r="O20" s="411">
        <f t="shared" si="4"/>
        <v>689.2</v>
      </c>
    </row>
    <row r="21" spans="1:15" ht="33.75" customHeight="1" thickBot="1">
      <c r="B21" s="607" t="s">
        <v>233</v>
      </c>
      <c r="C21" s="607"/>
      <c r="D21" s="607"/>
      <c r="E21" s="412"/>
      <c r="F21" s="413"/>
      <c r="H21" s="412"/>
      <c r="M21" s="411"/>
    </row>
    <row r="22" spans="1:15" s="369" customFormat="1" ht="34.5" customHeight="1">
      <c r="A22" s="414"/>
      <c r="B22" s="415" t="s">
        <v>128</v>
      </c>
      <c r="C22" s="416" t="s">
        <v>129</v>
      </c>
      <c r="D22" s="416" t="s">
        <v>208</v>
      </c>
      <c r="E22" s="416" t="s">
        <v>208</v>
      </c>
      <c r="F22" s="417" t="s">
        <v>208</v>
      </c>
      <c r="G22" s="416" t="s">
        <v>129</v>
      </c>
      <c r="H22" s="416" t="s">
        <v>208</v>
      </c>
      <c r="I22" s="416" t="s">
        <v>208</v>
      </c>
      <c r="J22" s="418" t="s">
        <v>208</v>
      </c>
      <c r="K22" s="416" t="s">
        <v>129</v>
      </c>
      <c r="L22" s="416" t="s">
        <v>208</v>
      </c>
      <c r="M22" s="419" t="s">
        <v>208</v>
      </c>
      <c r="N22" s="414" t="s">
        <v>208</v>
      </c>
      <c r="O22" s="418" t="s">
        <v>208</v>
      </c>
    </row>
    <row r="23" spans="1:15" ht="23.25" customHeight="1">
      <c r="A23" s="420">
        <v>1</v>
      </c>
      <c r="B23" s="421"/>
      <c r="C23" s="394"/>
      <c r="D23" s="387" t="s">
        <v>208</v>
      </c>
      <c r="E23" s="387" t="s">
        <v>208</v>
      </c>
      <c r="F23" s="381"/>
      <c r="G23" s="422"/>
      <c r="H23" s="387" t="s">
        <v>208</v>
      </c>
      <c r="I23" s="387" t="s">
        <v>208</v>
      </c>
      <c r="J23" s="423"/>
      <c r="K23" s="422"/>
      <c r="L23" s="387" t="s">
        <v>208</v>
      </c>
      <c r="M23" s="424"/>
      <c r="N23" s="420" t="s">
        <v>208</v>
      </c>
      <c r="O23" s="425" t="s">
        <v>208</v>
      </c>
    </row>
    <row r="24" spans="1:15" ht="23.25" customHeight="1">
      <c r="A24" s="420">
        <v>2</v>
      </c>
      <c r="B24" s="421"/>
      <c r="C24" s="394"/>
      <c r="D24" s="387" t="s">
        <v>208</v>
      </c>
      <c r="E24" s="387" t="s">
        <v>208</v>
      </c>
      <c r="F24" s="381"/>
      <c r="G24" s="422"/>
      <c r="H24" s="387" t="s">
        <v>208</v>
      </c>
      <c r="I24" s="387" t="s">
        <v>208</v>
      </c>
      <c r="J24" s="423"/>
      <c r="K24" s="422"/>
      <c r="L24" s="387" t="s">
        <v>208</v>
      </c>
      <c r="M24" s="424"/>
      <c r="N24" s="420" t="s">
        <v>208</v>
      </c>
      <c r="O24" s="425" t="s">
        <v>208</v>
      </c>
    </row>
    <row r="25" spans="1:15" s="377" customFormat="1" ht="23.25" customHeight="1">
      <c r="A25" s="378">
        <v>3</v>
      </c>
      <c r="B25" s="426"/>
      <c r="C25" s="427"/>
      <c r="D25" s="428" t="s">
        <v>208</v>
      </c>
      <c r="E25" s="428" t="s">
        <v>208</v>
      </c>
      <c r="F25" s="429"/>
      <c r="G25" s="430"/>
      <c r="H25" s="428" t="s">
        <v>208</v>
      </c>
      <c r="I25" s="428" t="s">
        <v>208</v>
      </c>
      <c r="J25" s="429"/>
      <c r="K25" s="430"/>
      <c r="L25" s="428" t="s">
        <v>208</v>
      </c>
      <c r="M25" s="431"/>
      <c r="N25" s="432" t="s">
        <v>208</v>
      </c>
      <c r="O25" s="433" t="s">
        <v>208</v>
      </c>
    </row>
    <row r="26" spans="1:15" s="369" customFormat="1" ht="24" customHeight="1">
      <c r="A26" s="434"/>
      <c r="B26" s="435" t="s">
        <v>70</v>
      </c>
      <c r="C26" s="436" t="s">
        <v>208</v>
      </c>
      <c r="D26" s="436" t="s">
        <v>208</v>
      </c>
      <c r="E26" s="436" t="s">
        <v>208</v>
      </c>
      <c r="F26" s="437">
        <f>SUM(F23:F25)</f>
        <v>0</v>
      </c>
      <c r="G26" s="438" t="s">
        <v>208</v>
      </c>
      <c r="H26" s="436" t="s">
        <v>208</v>
      </c>
      <c r="I26" s="436" t="s">
        <v>208</v>
      </c>
      <c r="J26" s="437">
        <f>SUM(J23:J25)</f>
        <v>0</v>
      </c>
      <c r="K26" s="438" t="s">
        <v>208</v>
      </c>
      <c r="L26" s="436" t="s">
        <v>208</v>
      </c>
      <c r="M26" s="439">
        <f>SUM(M23:M25)</f>
        <v>0</v>
      </c>
      <c r="N26" s="434" t="s">
        <v>208</v>
      </c>
      <c r="O26" s="440" t="s">
        <v>208</v>
      </c>
    </row>
    <row r="27" spans="1:15" s="369" customFormat="1" ht="27" customHeight="1" thickBot="1">
      <c r="A27" s="441"/>
      <c r="B27" s="442" t="s">
        <v>234</v>
      </c>
      <c r="C27" s="404"/>
      <c r="D27" s="404" t="s">
        <v>208</v>
      </c>
      <c r="E27" s="404" t="s">
        <v>208</v>
      </c>
      <c r="F27" s="406">
        <f>+F20-F26</f>
        <v>1699.5</v>
      </c>
      <c r="G27" s="443" t="s">
        <v>208</v>
      </c>
      <c r="H27" s="404" t="s">
        <v>208</v>
      </c>
      <c r="I27" s="404" t="s">
        <v>208</v>
      </c>
      <c r="J27" s="406">
        <f>J20-J26</f>
        <v>4104.2</v>
      </c>
      <c r="K27" s="443" t="s">
        <v>208</v>
      </c>
      <c r="L27" s="404" t="s">
        <v>208</v>
      </c>
      <c r="M27" s="408">
        <f>M20-M26</f>
        <v>663</v>
      </c>
      <c r="N27" s="441" t="s">
        <v>208</v>
      </c>
      <c r="O27" s="406">
        <f>+O20-M26</f>
        <v>689.2</v>
      </c>
    </row>
    <row r="28" spans="1:15" s="369" customFormat="1" ht="25.5" customHeight="1" thickBot="1">
      <c r="B28" s="444"/>
      <c r="F28" s="411"/>
      <c r="J28" s="445" t="s">
        <v>130</v>
      </c>
      <c r="K28" s="446"/>
      <c r="L28" s="446"/>
      <c r="M28" s="447">
        <f>+F26+J26+M26</f>
        <v>0</v>
      </c>
    </row>
    <row r="29" spans="1:15" s="369" customFormat="1" ht="20.25" customHeight="1">
      <c r="B29" s="444"/>
      <c r="F29" s="411"/>
      <c r="M29" s="411"/>
    </row>
    <row r="30" spans="1:15" s="409" customFormat="1" ht="25.5" customHeight="1">
      <c r="B30" s="448"/>
      <c r="C30" s="597" t="s">
        <v>2</v>
      </c>
      <c r="D30" s="597"/>
      <c r="E30" s="448"/>
      <c r="F30" s="448"/>
      <c r="G30" s="608"/>
      <c r="H30" s="608"/>
      <c r="I30" s="449"/>
      <c r="J30" s="609" t="s">
        <v>258</v>
      </c>
      <c r="K30" s="609"/>
      <c r="M30" s="413"/>
    </row>
    <row r="31" spans="1:15" s="369" customFormat="1">
      <c r="C31" s="450"/>
      <c r="D31" s="450"/>
      <c r="E31" s="451"/>
      <c r="F31" s="451"/>
      <c r="G31" s="610" t="s">
        <v>94</v>
      </c>
      <c r="H31" s="610"/>
      <c r="I31" s="452"/>
      <c r="J31" s="610" t="s">
        <v>111</v>
      </c>
      <c r="K31" s="610"/>
    </row>
    <row r="32" spans="1:15" s="409" customFormat="1" ht="23.25" customHeight="1">
      <c r="B32" s="448"/>
      <c r="C32" s="453" t="s">
        <v>6</v>
      </c>
      <c r="D32" s="453"/>
      <c r="E32" s="448"/>
      <c r="F32" s="448"/>
      <c r="G32" s="609"/>
      <c r="H32" s="609"/>
      <c r="I32" s="454"/>
      <c r="J32" s="609" t="s">
        <v>260</v>
      </c>
      <c r="K32" s="609"/>
    </row>
    <row r="33" spans="3:13" s="369" customFormat="1">
      <c r="C33" s="412"/>
      <c r="D33" s="412"/>
      <c r="G33" s="610" t="s">
        <v>94</v>
      </c>
      <c r="H33" s="610"/>
      <c r="I33" s="452"/>
      <c r="J33" s="610" t="s">
        <v>111</v>
      </c>
      <c r="K33" s="610"/>
    </row>
    <row r="34" spans="3:13">
      <c r="F34" s="455" t="s">
        <v>1</v>
      </c>
    </row>
    <row r="35" spans="3:13" ht="16.5" customHeight="1">
      <c r="C35" s="456" t="s">
        <v>112</v>
      </c>
      <c r="D35" s="456"/>
      <c r="E35" s="456" t="s">
        <v>113</v>
      </c>
      <c r="F35" s="456" t="s">
        <v>235</v>
      </c>
      <c r="I35" s="457" t="s">
        <v>114</v>
      </c>
      <c r="J35" s="458" t="s">
        <v>218</v>
      </c>
      <c r="K35" s="458"/>
      <c r="L35" s="458" t="s">
        <v>219</v>
      </c>
      <c r="M35" s="458" t="s">
        <v>220</v>
      </c>
    </row>
    <row r="36" spans="3:13" ht="16.5" customHeight="1">
      <c r="C36" s="456" t="s">
        <v>115</v>
      </c>
      <c r="D36" s="456"/>
      <c r="E36" s="456" t="s">
        <v>113</v>
      </c>
      <c r="F36" s="456" t="s">
        <v>236</v>
      </c>
      <c r="I36" s="606" t="s">
        <v>237</v>
      </c>
      <c r="J36" s="606"/>
      <c r="K36" s="458"/>
      <c r="L36" s="606" t="s">
        <v>238</v>
      </c>
      <c r="M36" s="606"/>
    </row>
    <row r="37" spans="3:13">
      <c r="C37" s="456"/>
      <c r="D37" s="456"/>
      <c r="E37" s="606" t="s">
        <v>239</v>
      </c>
      <c r="F37" s="606"/>
      <c r="I37" s="606"/>
      <c r="J37" s="606"/>
      <c r="K37" s="458"/>
      <c r="L37" s="606"/>
      <c r="M37" s="606"/>
    </row>
    <row r="38" spans="3:13">
      <c r="C38" s="456"/>
      <c r="D38" s="456"/>
      <c r="E38" s="606"/>
      <c r="F38" s="60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D84" sqref="D8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8" customFormat="1" ht="24" customHeight="1">
      <c r="A1" s="573" t="s">
        <v>68</v>
      </c>
      <c r="B1" s="573"/>
      <c r="C1" s="573"/>
      <c r="D1" s="573"/>
    </row>
    <row r="2" spans="1:6" ht="23.25" customHeight="1">
      <c r="A2" s="576" t="str">
        <f>+'Ekamut-caxs'!A14:D14</f>
        <v xml:space="preserve">«Էրեբունի պատմահնագիտական արգելոց-թանգարան» ՀՈԱԿ-ի </v>
      </c>
      <c r="B2" s="576"/>
      <c r="C2" s="576"/>
      <c r="D2" s="576"/>
    </row>
    <row r="3" spans="1:6" ht="28.5" customHeight="1">
      <c r="A3" s="576" t="s">
        <v>249</v>
      </c>
      <c r="B3" s="576"/>
      <c r="C3" s="576"/>
      <c r="D3" s="576"/>
    </row>
    <row r="5" spans="1:6">
      <c r="D5" s="184" t="s">
        <v>127</v>
      </c>
    </row>
    <row r="6" spans="1:6" ht="124.5" customHeight="1">
      <c r="A6" s="283" t="s">
        <v>3</v>
      </c>
      <c r="B6" s="283" t="s">
        <v>97</v>
      </c>
      <c r="C6" s="283" t="s">
        <v>255</v>
      </c>
      <c r="D6" s="283" t="s">
        <v>256</v>
      </c>
    </row>
    <row r="7" spans="1:6">
      <c r="A7" s="283">
        <v>1</v>
      </c>
      <c r="B7" s="283">
        <v>2</v>
      </c>
      <c r="C7" s="283">
        <v>3</v>
      </c>
      <c r="D7" s="283">
        <v>4</v>
      </c>
    </row>
    <row r="8" spans="1:6" ht="24.75" customHeight="1">
      <c r="A8" s="234">
        <v>1</v>
      </c>
      <c r="B8" s="30" t="s">
        <v>250</v>
      </c>
      <c r="C8" s="231">
        <v>69128.7</v>
      </c>
      <c r="D8" s="231">
        <v>14012.5</v>
      </c>
    </row>
    <row r="9" spans="1:6" s="289" customFormat="1" ht="25.5" customHeight="1">
      <c r="A9" s="286">
        <v>2</v>
      </c>
      <c r="B9" s="287" t="s">
        <v>192</v>
      </c>
      <c r="C9" s="482">
        <v>12191.8</v>
      </c>
      <c r="D9" s="482">
        <v>1200</v>
      </c>
      <c r="E9" s="288"/>
    </row>
    <row r="10" spans="1:6" s="289" customFormat="1" ht="25.5" customHeight="1">
      <c r="A10" s="286">
        <v>3</v>
      </c>
      <c r="B10" s="287" t="s">
        <v>188</v>
      </c>
      <c r="C10" s="482">
        <v>12191.9</v>
      </c>
      <c r="D10" s="482">
        <f>950+5837.5</f>
        <v>6787.5</v>
      </c>
      <c r="E10" s="288"/>
    </row>
    <row r="11" spans="1:6" s="168" customFormat="1" ht="31.5" customHeight="1">
      <c r="A11" s="213"/>
      <c r="B11" s="284" t="s">
        <v>189</v>
      </c>
      <c r="C11" s="285">
        <f>ROUND(SUM(C8:C10),1)</f>
        <v>93512.4</v>
      </c>
      <c r="D11" s="285">
        <f>ROUND(SUM(D8:D10),1)</f>
        <v>22000</v>
      </c>
      <c r="F11" s="168">
        <f>16162.5-22000</f>
        <v>-5837.5</v>
      </c>
    </row>
    <row r="13" spans="1:6" ht="19.5" customHeight="1"/>
    <row r="14" spans="1:6" ht="21.75" customHeight="1">
      <c r="B14" s="611"/>
      <c r="C14" s="611"/>
      <c r="D14" s="611"/>
    </row>
    <row r="17" spans="2:4" ht="25.5" customHeight="1">
      <c r="B17" s="290" t="s">
        <v>190</v>
      </c>
      <c r="D17" s="291" t="s">
        <v>258</v>
      </c>
    </row>
    <row r="18" spans="2:4" ht="18.75" customHeight="1">
      <c r="B18" s="139" t="s">
        <v>4</v>
      </c>
      <c r="D18" s="354" t="str">
        <f>+'Ekamut-caxs'!C89</f>
        <v>/անուն, ազգանուն/</v>
      </c>
    </row>
    <row r="19" spans="2:4" ht="23.25" customHeight="1">
      <c r="B19" s="168" t="s">
        <v>6</v>
      </c>
      <c r="D19" s="291" t="s">
        <v>259</v>
      </c>
    </row>
    <row r="20" spans="2:4" ht="14.25">
      <c r="C20" s="168" t="s">
        <v>1</v>
      </c>
      <c r="D20" s="354" t="str">
        <f>+'Ekamut-caxs'!C91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84" sqref="D84"/>
    </sheetView>
  </sheetViews>
  <sheetFormatPr defaultColWidth="9.140625" defaultRowHeight="15"/>
  <cols>
    <col min="1" max="1" width="4.42578125" style="297" customWidth="1"/>
    <col min="2" max="2" width="43.7109375" style="296" customWidth="1"/>
    <col min="3" max="3" width="17" style="296" customWidth="1"/>
    <col min="4" max="4" width="16.7109375" style="296" customWidth="1"/>
    <col min="5" max="5" width="13.85546875" style="296" customWidth="1"/>
    <col min="6" max="6" width="14.140625" style="296" customWidth="1"/>
    <col min="7" max="16384" width="9.140625" style="296"/>
  </cols>
  <sheetData>
    <row r="1" spans="1:6" s="295" customFormat="1" ht="24" customHeight="1">
      <c r="A1" s="613" t="s">
        <v>68</v>
      </c>
      <c r="B1" s="613"/>
      <c r="C1" s="613"/>
      <c r="D1" s="613"/>
      <c r="E1" s="613"/>
      <c r="F1" s="613"/>
    </row>
    <row r="2" spans="1:6" ht="29.25" customHeight="1">
      <c r="A2" s="614" t="str">
        <f>+'Ekamut-caxs'!A14:D14</f>
        <v xml:space="preserve">«Էրեբունի պատմահնագիտական արգելոց-թանգարան» ՀՈԱԿ-ի </v>
      </c>
      <c r="B2" s="614"/>
      <c r="C2" s="614"/>
      <c r="D2" s="614"/>
      <c r="E2" s="614"/>
      <c r="F2" s="614"/>
    </row>
    <row r="3" spans="1:6" ht="24.75" customHeight="1">
      <c r="A3" s="614" t="s">
        <v>251</v>
      </c>
      <c r="B3" s="614"/>
      <c r="C3" s="614"/>
      <c r="D3" s="614"/>
      <c r="E3" s="614"/>
      <c r="F3" s="614"/>
    </row>
    <row r="5" spans="1:6" ht="15.75" thickBot="1"/>
    <row r="6" spans="1:6" ht="68.25" customHeight="1">
      <c r="A6" s="298" t="s">
        <v>3</v>
      </c>
      <c r="B6" s="299" t="s">
        <v>194</v>
      </c>
      <c r="C6" s="300" t="s">
        <v>195</v>
      </c>
      <c r="D6" s="298" t="s">
        <v>123</v>
      </c>
      <c r="E6" s="299" t="s">
        <v>196</v>
      </c>
      <c r="F6" s="300" t="s">
        <v>197</v>
      </c>
    </row>
    <row r="7" spans="1:6" s="305" customFormat="1" ht="39.75" customHeight="1">
      <c r="A7" s="301">
        <v>1</v>
      </c>
      <c r="B7" s="302"/>
      <c r="C7" s="303">
        <f>SUM(C8:C10)</f>
        <v>0</v>
      </c>
      <c r="D7" s="301">
        <f>SUM(D8:D10)</f>
        <v>0</v>
      </c>
      <c r="E7" s="304">
        <f>SUM(E8:E10)</f>
        <v>0</v>
      </c>
      <c r="F7" s="303">
        <f>SUM(F8:F10)</f>
        <v>0</v>
      </c>
    </row>
    <row r="8" spans="1:6" ht="25.5" customHeight="1">
      <c r="A8" s="306">
        <v>1.1000000000000001</v>
      </c>
      <c r="B8" s="307"/>
      <c r="C8" s="308"/>
      <c r="D8" s="306"/>
      <c r="E8" s="309"/>
      <c r="F8" s="310"/>
    </row>
    <row r="9" spans="1:6" ht="25.5" customHeight="1">
      <c r="A9" s="306">
        <v>1.2</v>
      </c>
      <c r="B9" s="307"/>
      <c r="C9" s="308"/>
      <c r="D9" s="306"/>
      <c r="E9" s="309"/>
      <c r="F9" s="310"/>
    </row>
    <row r="10" spans="1:6" ht="25.5" customHeight="1">
      <c r="A10" s="306">
        <v>1.3</v>
      </c>
      <c r="B10" s="307"/>
      <c r="C10" s="308"/>
      <c r="D10" s="306"/>
      <c r="E10" s="309"/>
      <c r="F10" s="310"/>
    </row>
    <row r="11" spans="1:6" s="305" customFormat="1" ht="42" customHeight="1">
      <c r="A11" s="301">
        <v>2</v>
      </c>
      <c r="B11" s="302"/>
      <c r="C11" s="303">
        <f>SUM(C12:C14)</f>
        <v>0</v>
      </c>
      <c r="D11" s="301">
        <f>SUM(D12:D14)</f>
        <v>0</v>
      </c>
      <c r="E11" s="304">
        <f>SUM(E12:E14)</f>
        <v>0</v>
      </c>
      <c r="F11" s="303">
        <f>SUM(F12:F14)</f>
        <v>0</v>
      </c>
    </row>
    <row r="12" spans="1:6" ht="21.75" customHeight="1">
      <c r="A12" s="306">
        <v>2.1</v>
      </c>
      <c r="B12" s="307"/>
      <c r="C12" s="308"/>
      <c r="D12" s="306"/>
      <c r="E12" s="309"/>
      <c r="F12" s="310"/>
    </row>
    <row r="13" spans="1:6" ht="21.75" customHeight="1">
      <c r="A13" s="306">
        <v>2.2000000000000002</v>
      </c>
      <c r="B13" s="307"/>
      <c r="C13" s="308"/>
      <c r="D13" s="306"/>
      <c r="E13" s="309"/>
      <c r="F13" s="310"/>
    </row>
    <row r="14" spans="1:6" ht="21.75" customHeight="1">
      <c r="A14" s="306">
        <v>2.2999999999999998</v>
      </c>
      <c r="B14" s="307"/>
      <c r="C14" s="308"/>
      <c r="D14" s="306"/>
      <c r="E14" s="309"/>
      <c r="F14" s="310"/>
    </row>
    <row r="15" spans="1:6" s="305" customFormat="1" ht="37.5" customHeight="1">
      <c r="A15" s="301">
        <v>3</v>
      </c>
      <c r="B15" s="302"/>
      <c r="C15" s="303">
        <f>SUM(C16:C18)</f>
        <v>0</v>
      </c>
      <c r="D15" s="301">
        <f>SUM(D16:D18)</f>
        <v>0</v>
      </c>
      <c r="E15" s="304">
        <f>SUM(E16:E18)</f>
        <v>0</v>
      </c>
      <c r="F15" s="303">
        <f>SUM(F16:F18)</f>
        <v>0</v>
      </c>
    </row>
    <row r="16" spans="1:6" ht="23.25" customHeight="1">
      <c r="A16" s="306">
        <v>3.1</v>
      </c>
      <c r="B16" s="307"/>
      <c r="C16" s="308"/>
      <c r="D16" s="306"/>
      <c r="E16" s="309"/>
      <c r="F16" s="310"/>
    </row>
    <row r="17" spans="1:6" ht="23.25" customHeight="1">
      <c r="A17" s="306">
        <v>3.2</v>
      </c>
      <c r="B17" s="307"/>
      <c r="C17" s="308"/>
      <c r="D17" s="306"/>
      <c r="E17" s="309"/>
      <c r="F17" s="310"/>
    </row>
    <row r="18" spans="1:6" ht="23.25" customHeight="1">
      <c r="A18" s="306">
        <v>3.3</v>
      </c>
      <c r="B18" s="307"/>
      <c r="C18" s="308"/>
      <c r="D18" s="306"/>
      <c r="E18" s="309"/>
      <c r="F18" s="310"/>
    </row>
    <row r="19" spans="1:6" s="305" customFormat="1" ht="37.5" customHeight="1">
      <c r="A19" s="301">
        <v>4</v>
      </c>
      <c r="B19" s="302"/>
      <c r="C19" s="303">
        <f>SUM(C20:C22)</f>
        <v>0</v>
      </c>
      <c r="D19" s="301">
        <f>SUM(D20:D22)</f>
        <v>0</v>
      </c>
      <c r="E19" s="304">
        <f>SUM(E20:E22)</f>
        <v>0</v>
      </c>
      <c r="F19" s="303">
        <f>SUM(F20:F22)</f>
        <v>0</v>
      </c>
    </row>
    <row r="20" spans="1:6" ht="23.25" customHeight="1">
      <c r="A20" s="306">
        <v>4.0999999999999996</v>
      </c>
      <c r="B20" s="307"/>
      <c r="C20" s="308"/>
      <c r="D20" s="306"/>
      <c r="E20" s="309"/>
      <c r="F20" s="310"/>
    </row>
    <row r="21" spans="1:6" ht="23.25" customHeight="1">
      <c r="A21" s="306">
        <v>4.2</v>
      </c>
      <c r="B21" s="307"/>
      <c r="C21" s="308"/>
      <c r="D21" s="306"/>
      <c r="E21" s="309"/>
      <c r="F21" s="310"/>
    </row>
    <row r="22" spans="1:6" ht="23.25" customHeight="1">
      <c r="A22" s="306">
        <v>4.3</v>
      </c>
      <c r="B22" s="307"/>
      <c r="C22" s="308"/>
      <c r="D22" s="306"/>
      <c r="E22" s="309"/>
      <c r="F22" s="310"/>
    </row>
    <row r="23" spans="1:6" s="305" customFormat="1" ht="44.25" customHeight="1" thickBot="1">
      <c r="A23" s="311"/>
      <c r="B23" s="312" t="s">
        <v>70</v>
      </c>
      <c r="C23" s="313">
        <f>C7+C11+C15+C19</f>
        <v>0</v>
      </c>
      <c r="D23" s="311">
        <f>D7+D11+D15+D19</f>
        <v>0</v>
      </c>
      <c r="E23" s="314">
        <f>E7+E11+E15+E19</f>
        <v>0</v>
      </c>
      <c r="F23" s="313">
        <f>F7+F11+F15+F19</f>
        <v>0</v>
      </c>
    </row>
    <row r="24" spans="1:6" ht="20.25" customHeight="1"/>
    <row r="25" spans="1:6" ht="20.25" customHeight="1">
      <c r="B25" s="295" t="s">
        <v>198</v>
      </c>
    </row>
    <row r="26" spans="1:6" ht="20.25" customHeight="1">
      <c r="B26" s="295"/>
    </row>
    <row r="27" spans="1:6" ht="20.25" customHeight="1">
      <c r="B27" s="295"/>
    </row>
    <row r="28" spans="1:6" ht="23.25" customHeight="1">
      <c r="B28" s="167" t="s">
        <v>2</v>
      </c>
      <c r="D28" s="615" t="str">
        <f>+'Ekamut-caxs'!C88</f>
        <v>Մ.Բադալյան</v>
      </c>
      <c r="E28" s="615"/>
    </row>
    <row r="29" spans="1:6" ht="11.25" customHeight="1">
      <c r="B29" s="315" t="s">
        <v>4</v>
      </c>
      <c r="D29" s="616" t="s">
        <v>5</v>
      </c>
      <c r="E29" s="616"/>
    </row>
    <row r="30" spans="1:6" ht="24" customHeight="1">
      <c r="B30" s="305" t="s">
        <v>6</v>
      </c>
      <c r="D30" s="615" t="str">
        <f>+'Ekamut-caxs'!C90</f>
        <v>Գ.Ղևոնդյան</v>
      </c>
      <c r="E30" s="615"/>
    </row>
    <row r="31" spans="1:6" ht="16.5" customHeight="1">
      <c r="B31" s="297" t="s">
        <v>199</v>
      </c>
      <c r="D31" s="612" t="s">
        <v>5</v>
      </c>
      <c r="E31" s="612"/>
    </row>
    <row r="32" spans="1:6" ht="18">
      <c r="E32" s="316"/>
    </row>
    <row r="33" spans="5:5" ht="15.75" customHeight="1">
      <c r="E33" s="317"/>
    </row>
    <row r="34" spans="5:5" ht="21" customHeight="1">
      <c r="E34" s="316"/>
    </row>
    <row r="35" spans="5:5">
      <c r="E35" s="31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https://mul2.yerevan.am/tasks/1233175/oneclick/c46ba04897d85bb3b28b1b6ef4f5949b1f9cc1c3259b391fa042e287ffa73dea.xlsx?token=b7138f4ae6f1c4248514b89f793de346</cp:keywords>
  <cp:lastModifiedBy>Lusine Petrosyan</cp:lastModifiedBy>
  <cp:lastPrinted>2023-12-22T06:11:29Z</cp:lastPrinted>
  <dcterms:created xsi:type="dcterms:W3CDTF">1996-10-14T23:33:28Z</dcterms:created>
  <dcterms:modified xsi:type="dcterms:W3CDTF">2023-12-27T08:12:59Z</dcterms:modified>
</cp:coreProperties>
</file>